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Pol'!$A$1:$U$98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4" i="1" l="1"/>
  <c r="I53" i="1"/>
  <c r="I52" i="1"/>
  <c r="I51" i="1"/>
  <c r="I50" i="1"/>
  <c r="I49" i="1"/>
  <c r="I48" i="1"/>
  <c r="I47" i="1"/>
  <c r="I16" i="1" s="1"/>
  <c r="G39" i="1"/>
  <c r="G40" i="1" s="1"/>
  <c r="G25" i="1" s="1"/>
  <c r="G26" i="1" s="1"/>
  <c r="F39" i="1"/>
  <c r="H39" i="1" s="1"/>
  <c r="I39" i="1" s="1"/>
  <c r="I40" i="1" s="1"/>
  <c r="J39" i="1" s="1"/>
  <c r="J40" i="1" s="1"/>
  <c r="G88" i="12"/>
  <c r="AC88" i="12"/>
  <c r="AD88" i="12"/>
  <c r="BA84" i="12"/>
  <c r="BA83" i="12"/>
  <c r="BA82" i="12"/>
  <c r="BA79" i="12"/>
  <c r="BA78" i="12"/>
  <c r="BA77" i="12"/>
  <c r="BA72" i="12"/>
  <c r="BA71" i="12"/>
  <c r="BA42" i="12"/>
  <c r="BA41" i="12"/>
  <c r="BA40" i="12"/>
  <c r="BA22" i="12"/>
  <c r="BA21" i="12"/>
  <c r="BA20" i="12"/>
  <c r="G9" i="12"/>
  <c r="M9" i="12" s="1"/>
  <c r="I9" i="12"/>
  <c r="I8" i="12" s="1"/>
  <c r="K9" i="12"/>
  <c r="K8" i="12" s="1"/>
  <c r="O9" i="12"/>
  <c r="Q9" i="12"/>
  <c r="Q8" i="12" s="1"/>
  <c r="U9" i="12"/>
  <c r="U8" i="12" s="1"/>
  <c r="G11" i="12"/>
  <c r="I11" i="12"/>
  <c r="K11" i="12"/>
  <c r="M11" i="12"/>
  <c r="O11" i="12"/>
  <c r="Q11" i="12"/>
  <c r="U11" i="12"/>
  <c r="G13" i="12"/>
  <c r="I13" i="12"/>
  <c r="K13" i="12"/>
  <c r="M13" i="12"/>
  <c r="O13" i="12"/>
  <c r="Q13" i="12"/>
  <c r="U13" i="12"/>
  <c r="G14" i="12"/>
  <c r="G8" i="12" s="1"/>
  <c r="I14" i="12"/>
  <c r="K14" i="12"/>
  <c r="O14" i="12"/>
  <c r="O8" i="12" s="1"/>
  <c r="Q14" i="12"/>
  <c r="U14" i="12"/>
  <c r="G16" i="12"/>
  <c r="M16" i="12" s="1"/>
  <c r="I16" i="12"/>
  <c r="K16" i="12"/>
  <c r="O16" i="12"/>
  <c r="Q16" i="12"/>
  <c r="U16" i="12"/>
  <c r="G17" i="12"/>
  <c r="I17" i="12"/>
  <c r="K17" i="12"/>
  <c r="M17" i="12"/>
  <c r="O17" i="12"/>
  <c r="Q17" i="12"/>
  <c r="U17" i="12"/>
  <c r="G19" i="12"/>
  <c r="I19" i="12"/>
  <c r="K19" i="12"/>
  <c r="M19" i="12"/>
  <c r="O19" i="12"/>
  <c r="Q19" i="12"/>
  <c r="U19" i="12"/>
  <c r="G23" i="12"/>
  <c r="O23" i="12"/>
  <c r="G24" i="12"/>
  <c r="M24" i="12" s="1"/>
  <c r="M23" i="12" s="1"/>
  <c r="I24" i="12"/>
  <c r="I23" i="12" s="1"/>
  <c r="K24" i="12"/>
  <c r="K23" i="12" s="1"/>
  <c r="O24" i="12"/>
  <c r="Q24" i="12"/>
  <c r="Q23" i="12" s="1"/>
  <c r="U24" i="12"/>
  <c r="U23" i="12" s="1"/>
  <c r="K25" i="12"/>
  <c r="U25" i="12"/>
  <c r="G26" i="12"/>
  <c r="I26" i="12"/>
  <c r="I25" i="12" s="1"/>
  <c r="K26" i="12"/>
  <c r="M26" i="12"/>
  <c r="O26" i="12"/>
  <c r="Q26" i="12"/>
  <c r="Q25" i="12" s="1"/>
  <c r="U26" i="12"/>
  <c r="G31" i="12"/>
  <c r="G25" i="12" s="1"/>
  <c r="I31" i="12"/>
  <c r="K31" i="12"/>
  <c r="O31" i="12"/>
  <c r="O25" i="12" s="1"/>
  <c r="Q31" i="12"/>
  <c r="U31" i="12"/>
  <c r="G37" i="12"/>
  <c r="M37" i="12" s="1"/>
  <c r="I37" i="12"/>
  <c r="K37" i="12"/>
  <c r="K36" i="12" s="1"/>
  <c r="O37" i="12"/>
  <c r="Q37" i="12"/>
  <c r="U37" i="12"/>
  <c r="U36" i="12" s="1"/>
  <c r="G39" i="12"/>
  <c r="I39" i="12"/>
  <c r="K39" i="12"/>
  <c r="M39" i="12"/>
  <c r="O39" i="12"/>
  <c r="Q39" i="12"/>
  <c r="U39" i="12"/>
  <c r="G44" i="12"/>
  <c r="G36" i="12" s="1"/>
  <c r="I44" i="12"/>
  <c r="K44" i="12"/>
  <c r="O44" i="12"/>
  <c r="O36" i="12" s="1"/>
  <c r="Q44" i="12"/>
  <c r="U44" i="12"/>
  <c r="G45" i="12"/>
  <c r="M45" i="12" s="1"/>
  <c r="I45" i="12"/>
  <c r="I36" i="12" s="1"/>
  <c r="K45" i="12"/>
  <c r="O45" i="12"/>
  <c r="Q45" i="12"/>
  <c r="Q36" i="12" s="1"/>
  <c r="U45" i="12"/>
  <c r="G46" i="12"/>
  <c r="M46" i="12" s="1"/>
  <c r="I46" i="12"/>
  <c r="K46" i="12"/>
  <c r="O46" i="12"/>
  <c r="Q46" i="12"/>
  <c r="U46" i="12"/>
  <c r="G49" i="12"/>
  <c r="I49" i="12"/>
  <c r="K49" i="12"/>
  <c r="M49" i="12"/>
  <c r="O49" i="12"/>
  <c r="Q49" i="12"/>
  <c r="U49" i="12"/>
  <c r="G51" i="12"/>
  <c r="M51" i="12" s="1"/>
  <c r="I51" i="12"/>
  <c r="K51" i="12"/>
  <c r="O51" i="12"/>
  <c r="Q51" i="12"/>
  <c r="U51" i="12"/>
  <c r="G53" i="12"/>
  <c r="M53" i="12" s="1"/>
  <c r="I53" i="12"/>
  <c r="K53" i="12"/>
  <c r="O53" i="12"/>
  <c r="Q53" i="12"/>
  <c r="U53" i="12"/>
  <c r="G55" i="12"/>
  <c r="M55" i="12" s="1"/>
  <c r="I55" i="12"/>
  <c r="K55" i="12"/>
  <c r="O55" i="12"/>
  <c r="Q55" i="12"/>
  <c r="U55" i="12"/>
  <c r="K57" i="12"/>
  <c r="U57" i="12"/>
  <c r="G58" i="12"/>
  <c r="G57" i="12" s="1"/>
  <c r="I58" i="12"/>
  <c r="I57" i="12" s="1"/>
  <c r="K58" i="12"/>
  <c r="O58" i="12"/>
  <c r="O57" i="12" s="1"/>
  <c r="Q58" i="12"/>
  <c r="Q57" i="12" s="1"/>
  <c r="U58" i="12"/>
  <c r="I60" i="12"/>
  <c r="Q60" i="12"/>
  <c r="G61" i="12"/>
  <c r="I61" i="12"/>
  <c r="K61" i="12"/>
  <c r="K60" i="12" s="1"/>
  <c r="M61" i="12"/>
  <c r="M60" i="12" s="1"/>
  <c r="O61" i="12"/>
  <c r="Q61" i="12"/>
  <c r="U61" i="12"/>
  <c r="U60" i="12" s="1"/>
  <c r="G62" i="12"/>
  <c r="G60" i="12" s="1"/>
  <c r="I62" i="12"/>
  <c r="K62" i="12"/>
  <c r="M62" i="12"/>
  <c r="O62" i="12"/>
  <c r="O60" i="12" s="1"/>
  <c r="Q62" i="12"/>
  <c r="U62" i="12"/>
  <c r="G63" i="12"/>
  <c r="O63" i="12"/>
  <c r="G64" i="12"/>
  <c r="M64" i="12" s="1"/>
  <c r="M63" i="12" s="1"/>
  <c r="I64" i="12"/>
  <c r="I63" i="12" s="1"/>
  <c r="K64" i="12"/>
  <c r="K63" i="12" s="1"/>
  <c r="O64" i="12"/>
  <c r="Q64" i="12"/>
  <c r="Q63" i="12" s="1"/>
  <c r="U64" i="12"/>
  <c r="U63" i="12" s="1"/>
  <c r="G68" i="12"/>
  <c r="I68" i="12"/>
  <c r="K68" i="12"/>
  <c r="M68" i="12"/>
  <c r="O68" i="12"/>
  <c r="Q68" i="12"/>
  <c r="U68" i="12"/>
  <c r="G70" i="12"/>
  <c r="G69" i="12" s="1"/>
  <c r="I70" i="12"/>
  <c r="I69" i="12" s="1"/>
  <c r="K70" i="12"/>
  <c r="O70" i="12"/>
  <c r="O69" i="12" s="1"/>
  <c r="Q70" i="12"/>
  <c r="Q69" i="12" s="1"/>
  <c r="U70" i="12"/>
  <c r="G76" i="12"/>
  <c r="M76" i="12" s="1"/>
  <c r="I76" i="12"/>
  <c r="K76" i="12"/>
  <c r="K69" i="12" s="1"/>
  <c r="O76" i="12"/>
  <c r="Q76" i="12"/>
  <c r="U76" i="12"/>
  <c r="U69" i="12" s="1"/>
  <c r="G81" i="12"/>
  <c r="I81" i="12"/>
  <c r="K81" i="12"/>
  <c r="M81" i="12"/>
  <c r="O81" i="12"/>
  <c r="Q81" i="12"/>
  <c r="U81" i="12"/>
  <c r="G86" i="12"/>
  <c r="I86" i="12"/>
  <c r="K86" i="12"/>
  <c r="M86" i="12"/>
  <c r="O86" i="12"/>
  <c r="Q86" i="12"/>
  <c r="U86" i="12"/>
  <c r="I20" i="1"/>
  <c r="I19" i="1"/>
  <c r="I18" i="1"/>
  <c r="I17" i="1"/>
  <c r="G27" i="1"/>
  <c r="F40" i="1"/>
  <c r="G23" i="1" s="1"/>
  <c r="J28" i="1"/>
  <c r="J26" i="1"/>
  <c r="G38" i="1"/>
  <c r="F38" i="1"/>
  <c r="H32" i="1"/>
  <c r="J23" i="1"/>
  <c r="J24" i="1"/>
  <c r="J25" i="1"/>
  <c r="J27" i="1"/>
  <c r="E24" i="1"/>
  <c r="E26" i="1"/>
  <c r="I55" i="1" l="1"/>
  <c r="G24" i="1"/>
  <c r="G29" i="1" s="1"/>
  <c r="G28" i="1"/>
  <c r="M8" i="12"/>
  <c r="M58" i="12"/>
  <c r="M57" i="12" s="1"/>
  <c r="M44" i="12"/>
  <c r="M36" i="12" s="1"/>
  <c r="M31" i="12"/>
  <c r="M25" i="12" s="1"/>
  <c r="M14" i="12"/>
  <c r="M70" i="12"/>
  <c r="M69" i="12" s="1"/>
  <c r="I21" i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<sst xmlns="http://schemas.openxmlformats.org/spreadsheetml/2006/main" count="371" uniqueCount="206">
  <si>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</si>
  <si>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</si>
  <si>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</si>
  <si>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</si>
  <si>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</si>
  <si>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</si>
  <si>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</si>
  <si>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</si>
  <si>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</si>
  <si>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</si>
  <si>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</si>
  <si>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</si>
  <si>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</si>
  <si>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</si>
  <si>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</si>
  <si>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</si>
  <si>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</si>
  <si>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</si>
  <si>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</si>
  <si>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</si>
  <si>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</si>
  <si>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</si>
  <si>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</si>
  <si>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</si>
  <si>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</si>
  <si>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</si>
  <si>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</si>
  <si>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</si>
  <si>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</si>
  <si>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</si>
  <si>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</si>
  <si>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</si>
  <si>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</si>
  <si>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</si>
  <si>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</si>
  <si>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</si>
  <si>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</si>
  <si>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</si>
  <si>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</si>
  <si>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</si>
  <si>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</si>
  <si>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</si>
  <si>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</si>
  <si>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</si>
  <si>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</si>
  <si>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Demolice budovy bez č.p./č.e. na p.č.st. 876 v k.ú. Ivančice-STAVEBNÍ ŘEŠENÍ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</si>
  <si>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</si>
  <si>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</si>
  <si>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</si>
  <si>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</si>
  <si>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</si>
  <si>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</si>
  <si>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</si>
  <si>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</si>
  <si>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</si>
  <si>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</si>
  <si>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</si>
  <si>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</si>
  <si>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90</t>
  </si>
  <si>
    <t>Přípočty</t>
  </si>
  <si>
    <t>96</t>
  </si>
  <si>
    <t>Bourání konstrukcí</t>
  </si>
  <si>
    <t>97</t>
  </si>
  <si>
    <t>Prorážení otvorů</t>
  </si>
  <si>
    <t>98</t>
  </si>
  <si>
    <t>Demolice</t>
  </si>
  <si>
    <t>99</t>
  </si>
  <si>
    <t>Staveništní přesun hmot</t>
  </si>
  <si>
    <t>762</t>
  </si>
  <si>
    <t>Konstrukce tesařské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</si>
  <si>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</si>
  <si>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</si>
  <si>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</si>
  <si>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</si>
  <si>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</si>
  <si>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</si>
  <si>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</si>
  <si>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</si>
  <si>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</si>
  <si>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</si>
  <si>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</si>
  <si>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</si>
  <si>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</si>
  <si>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</si>
  <si>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</si>
  <si>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</si>
  <si>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</si>
  <si>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</si>
  <si>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</si>
  <si>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</si>
  <si>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</si>
  <si>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</si>
  <si>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</si>
  <si>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</si>
  <si>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</si>
  <si>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</si>
  <si>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</si>
  <si>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</si>
  <si>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</si>
  <si>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</si>
  <si>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</si>
  <si>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113106121R00</t>
  </si>
  <si>
    <t>Rozebrání dlažeb z betonových dlaždic na sucho</t>
  </si>
  <si>
    <t>m2</t>
  </si>
  <si>
    <t>POL1_0</t>
  </si>
  <si>
    <t>Skleník I:0,6*12,7*2</t>
  </si>
  <si>
    <t>VV</t>
  </si>
  <si>
    <t>132201110R00</t>
  </si>
  <si>
    <t>Hloubení rýh š.do 60 cm v hor.3 do 50 m3, STROJNĚ</t>
  </si>
  <si>
    <t>m3</t>
  </si>
  <si>
    <t>kolem podslep. části:0,6*1,2*(2*4,5+2*3,1)</t>
  </si>
  <si>
    <t>132201192R00</t>
  </si>
  <si>
    <t>Přípl.za hloub.rýh š.60cm,ve vodě,hor3,do 100m3,ST</t>
  </si>
  <si>
    <t>174100010RAA</t>
  </si>
  <si>
    <t>Zásyp jam, rýh a šachet sypaninou, dovoz sypaniny ze vzdálenosti 50 m</t>
  </si>
  <si>
    <t>POL2_0</t>
  </si>
  <si>
    <t>10,94+3,9*3,1*1,5</t>
  </si>
  <si>
    <t>181101101R00</t>
  </si>
  <si>
    <t>Úprava pláně v zářezech v hor. 1-4, bez zhutnění</t>
  </si>
  <si>
    <t>174100010RAE</t>
  </si>
  <si>
    <t>Zásyp jam, rýh a šachet sypaninou, dovoz sypaniny ze vzdálenosti 10 km</t>
  </si>
  <si>
    <t>průměr. vrstva 200mm:260*0,2</t>
  </si>
  <si>
    <t>182300014RAD</t>
  </si>
  <si>
    <t>Rozprostření ornice ve svahu tloušťka 30 cm, dovoz ornice ze vzdálenosti 10 km, osetí trávou</t>
  </si>
  <si>
    <t>U položky platí zákaz zásahu do množství či popisu položky a je povinností dodavatele stanovit</t>
  </si>
  <si>
    <t>POP</t>
  </si>
  <si>
    <t>takovou jednotkovou cenu aby celková cena položky odpovídala jeho konkrétním podmínkám a konkrétní přepravní vzdálenosti při soupisem vymezeném množství měrných jednotek.</t>
  </si>
  <si>
    <t>Projektovaná vzdálenost přemístění k dovozu ornice je 10 km</t>
  </si>
  <si>
    <t>900      RT3</t>
  </si>
  <si>
    <t>HZS-Odpojení objektu od inž. sítí, odstrojení zař., TZB - Práce v tarifní třídě 6</t>
  </si>
  <si>
    <t>h</t>
  </si>
  <si>
    <t>961044111R00</t>
  </si>
  <si>
    <t>Bourání základů z betonu prostého</t>
  </si>
  <si>
    <t>Budova:0,5*0,5*(2*5,3+4,5)</t>
  </si>
  <si>
    <t>Pařeniště:0,5*0,5*(2*16,0+2*2,3)+0,15*0,25*(2*14,4+0,5)</t>
  </si>
  <si>
    <t>Skleník I:0,5*0,5*(2*13,0+2,3)</t>
  </si>
  <si>
    <t>Skleník II:0,5*0,5*(2*15,5+2,7)+0,15*0,4*(2*14,2+0,6)</t>
  </si>
  <si>
    <t>962100013RA0</t>
  </si>
  <si>
    <t>Bourání nadzákladového zdiva z cihel plných</t>
  </si>
  <si>
    <t>Pařeniště:0,6*0,3*(2*16,0+2*2,7)+0,15*0,5*(2*14,4+0,5)</t>
  </si>
  <si>
    <t>Skleník I:0,5*0,8*(2*12,7)+0,3*0,4*(2*12,7)+0,3*4,3*2,2</t>
  </si>
  <si>
    <t>Skleník II:0,3*1,0*15,2+0,3*0,75*15,2+0,3*3,7*1,8</t>
  </si>
  <si>
    <t>0,15*0,75*(2*14,2+0,6)</t>
  </si>
  <si>
    <t>979083117R00</t>
  </si>
  <si>
    <t>Vodorovné přemístění suti na skládku do 6000 m</t>
  </si>
  <si>
    <t>t</t>
  </si>
  <si>
    <t>201,7-(3,7*3,1*1,5)*1,4+0,59+0,2+0,78+0,09</t>
  </si>
  <si>
    <t>979083191R00</t>
  </si>
  <si>
    <t>Příplatek za dalších započatých 1000 m nad 6000 m</t>
  </si>
  <si>
    <t>Projektovaná vzdálenost přemístění k uložení suti na skládku je 30 km</t>
  </si>
  <si>
    <t>179,3*24</t>
  </si>
  <si>
    <t>979093111R00</t>
  </si>
  <si>
    <t>Uložení suti na skládku bez zhutnění</t>
  </si>
  <si>
    <t>979990101R00</t>
  </si>
  <si>
    <t>Poplatek za sklád.suti-směs bet.a cihel do 30x30cm</t>
  </si>
  <si>
    <t>979990161R00</t>
  </si>
  <si>
    <t>Poplatek za skládku suti - dřevo</t>
  </si>
  <si>
    <t>skleníky:0,5</t>
  </si>
  <si>
    <t>budova:2,0*3*0,015</t>
  </si>
  <si>
    <t>979990191R00</t>
  </si>
  <si>
    <t>Poplatek za skládku suti - plastové výrobky</t>
  </si>
  <si>
    <t>79,887*0,0025</t>
  </si>
  <si>
    <t>979990162R00</t>
  </si>
  <si>
    <t>Poplatek za skládku suti - sklo</t>
  </si>
  <si>
    <t>77,5*0,01</t>
  </si>
  <si>
    <t>Poplatek za skládku suti - dřevo+sklo</t>
  </si>
  <si>
    <t>Budova:(1,6*0,8+1,4*0,8+1,2*0,8)*0,025</t>
  </si>
  <si>
    <t>979990121R00</t>
  </si>
  <si>
    <t>Poplatek za skládku suti - asfaltové pásy</t>
  </si>
  <si>
    <t>5,1*9*0,005</t>
  </si>
  <si>
    <t>981011314R00</t>
  </si>
  <si>
    <t>Demolice budov,zdivo,podíl kce.do 25%,MVC,post.roz, (3,48/13,75*5,3+5,67/22,72*3,7)/9= 25,1</t>
  </si>
  <si>
    <t>Budova:5,3*4,5*2,9+3,7*4,5*4,2</t>
  </si>
  <si>
    <t>998981123R00</t>
  </si>
  <si>
    <t>Přesun hmot demolice postup. rozebíráním v. do 21m</t>
  </si>
  <si>
    <t>998982123R00</t>
  </si>
  <si>
    <t>Přesun hmot, demolice jiným způsobem, v. do 21 m</t>
  </si>
  <si>
    <t>762131811R00</t>
  </si>
  <si>
    <t>Demontáž bednění stěn z hrubých prken, latí</t>
  </si>
  <si>
    <t>Pařeniště:0,6*14,4</t>
  </si>
  <si>
    <t>Skleník I:0,5*12,6*2</t>
  </si>
  <si>
    <t>Skleník II:0,5*14,2*2</t>
  </si>
  <si>
    <t>998762102R00</t>
  </si>
  <si>
    <t>Přesun hmot pro tesařské konstrukce, výšky do 12 m</t>
  </si>
  <si>
    <t>767996801R00</t>
  </si>
  <si>
    <t>Demontáž atypických ocelových konstr. do 50 kg</t>
  </si>
  <si>
    <t>kg</t>
  </si>
  <si>
    <t>V projektu se předpokládá kompenzace vodorovného přesunu vybouraných ocelových konstrukcí</t>
  </si>
  <si>
    <t>odevzdáním do sběren kovového odpadu.V případě, že bude dodavatel požadovat vodorovný přesun a skládkovné musí tato náklady zahrnout do jednotkové ceny demontáže při soupisem vymezeném množství měrných jednotek</t>
  </si>
  <si>
    <t>Pařeniště:40</t>
  </si>
  <si>
    <t>Skleník I:350</t>
  </si>
  <si>
    <t>Skleník II:180</t>
  </si>
  <si>
    <t>767141800R00</t>
  </si>
  <si>
    <t>Demontáž konstr.pro beztm.zasklení,vč.zasklení</t>
  </si>
  <si>
    <t>Hmotnost ocelové konstrukce: 1,55-0,775= 0,775t</t>
  </si>
  <si>
    <t>(2,4+2,2+0,4)*15,5</t>
  </si>
  <si>
    <t>767-VL1</t>
  </si>
  <si>
    <t>Demontáž konstrukce pro zasklení polykarbonátem, včetně polykarbonátu</t>
  </si>
  <si>
    <t>Hmotnost ocelové konstrukce: 0,999-0,199= 0,7t</t>
  </si>
  <si>
    <t>(2*pi*2,2*160/360)*13,0</t>
  </si>
  <si>
    <t>998767101R00</t>
  </si>
  <si>
    <t>Přesun hmot pro zámečnické konstr., výšky do 6 m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</si>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</sst>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45</v>
      </c>
      <c r="E2" s="109"/>
      <c r="F2" s="109"/>
      <c r="G2" s="109"/>
      <c r="H2" s="109"/>
      <c r="I2" s="109"/>
      <c r="J2" s="110"/>
      <c r="O2" s="2"/>
    </row>
    <row r="3" spans="1:15" ht="23.25" hidden="1" customHeight="1" x14ac:dyDescent="0.2">
      <c r="A3" s="4"/>
      <c r="B3" s="111" t="s">
        <v>43</v>
      </c>
      <c r="C3" s="112"/>
      <c r="D3" s="113"/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46</v>
      </c>
      <c r="E11" s="124"/>
      <c r="F11" s="124"/>
      <c r="G11" s="124"/>
      <c r="H11" s="28" t="s">
        <v>33</v>
      </c>
      <c r="I11" s="128" t="s">
        <v>50</v>
      </c>
      <c r="J11" s="11"/>
    </row>
    <row r="12" spans="1:15" ht="15.75" customHeight="1" x14ac:dyDescent="0.2">
      <c r="A12" s="4"/>
      <c r="B12" s="41"/>
      <c r="C12" s="26"/>
      <c r="D12" s="125" t="s">
        <v>47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49</v>
      </c>
      <c r="D13" s="126" t="s">
        <v>48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SUMIF(F47:F54,A16,I47:I54)+SUMIF(F47:F54,"PSU",I47:I54)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SUMIF(F47:F54,A17,I47:I54)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SUMIF(F47:F54,A18,I47:I54)</f>
        <v>0</v>
      </c>
      <c r="J18" s="93"/>
    </row>
    <row r="19" spans="1:10" ht="23.25" customHeight="1" x14ac:dyDescent="0.2">
      <c r="A19" s="193" t="s">
        <v>72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SUMIF(F47:F54,A19,I47:I54)</f>
        <v>0</v>
      </c>
      <c r="J19" s="93"/>
    </row>
    <row r="20" spans="1:10" ht="23.25" customHeight="1" x14ac:dyDescent="0.2">
      <c r="A20" s="193" t="s">
        <v>73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SUMIF(F47:F54,A20,I47:I54)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43613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51</v>
      </c>
      <c r="C39" s="138" t="s">
        <v>45</v>
      </c>
      <c r="D39" s="139"/>
      <c r="E39" s="139"/>
      <c r="F39" s="147">
        <f>'Rozpočet Pol'!AC88</f>
        <v>0</v>
      </c>
      <c r="G39" s="148">
        <f>'Rozpočet Pol'!AD88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52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54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55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56</v>
      </c>
      <c r="C47" s="175" t="s">
        <v>57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58</v>
      </c>
      <c r="C48" s="165" t="s">
        <v>59</v>
      </c>
      <c r="D48" s="167"/>
      <c r="E48" s="167"/>
      <c r="F48" s="183" t="s">
        <v>23</v>
      </c>
      <c r="G48" s="184"/>
      <c r="H48" s="184"/>
      <c r="I48" s="185">
        <f>'Rozpočet Pol'!G23</f>
        <v>0</v>
      </c>
      <c r="J48" s="185"/>
    </row>
    <row r="49" spans="1:10" ht="25.5" customHeight="1" x14ac:dyDescent="0.2">
      <c r="A49" s="163"/>
      <c r="B49" s="166" t="s">
        <v>60</v>
      </c>
      <c r="C49" s="165" t="s">
        <v>61</v>
      </c>
      <c r="D49" s="167"/>
      <c r="E49" s="167"/>
      <c r="F49" s="183" t="s">
        <v>23</v>
      </c>
      <c r="G49" s="184"/>
      <c r="H49" s="184"/>
      <c r="I49" s="185">
        <f>'Rozpočet Pol'!G25</f>
        <v>0</v>
      </c>
      <c r="J49" s="185"/>
    </row>
    <row r="50" spans="1:10" ht="25.5" customHeight="1" x14ac:dyDescent="0.2">
      <c r="A50" s="163"/>
      <c r="B50" s="166" t="s">
        <v>62</v>
      </c>
      <c r="C50" s="165" t="s">
        <v>63</v>
      </c>
      <c r="D50" s="167"/>
      <c r="E50" s="167"/>
      <c r="F50" s="183" t="s">
        <v>23</v>
      </c>
      <c r="G50" s="184"/>
      <c r="H50" s="184"/>
      <c r="I50" s="185">
        <f>'Rozpočet Pol'!G36</f>
        <v>0</v>
      </c>
      <c r="J50" s="185"/>
    </row>
    <row r="51" spans="1:10" ht="25.5" customHeight="1" x14ac:dyDescent="0.2">
      <c r="A51" s="163"/>
      <c r="B51" s="166" t="s">
        <v>64</v>
      </c>
      <c r="C51" s="165" t="s">
        <v>65</v>
      </c>
      <c r="D51" s="167"/>
      <c r="E51" s="167"/>
      <c r="F51" s="183" t="s">
        <v>23</v>
      </c>
      <c r="G51" s="184"/>
      <c r="H51" s="184"/>
      <c r="I51" s="185">
        <f>'Rozpočet Pol'!G57</f>
        <v>0</v>
      </c>
      <c r="J51" s="185"/>
    </row>
    <row r="52" spans="1:10" ht="25.5" customHeight="1" x14ac:dyDescent="0.2">
      <c r="A52" s="163"/>
      <c r="B52" s="166" t="s">
        <v>66</v>
      </c>
      <c r="C52" s="165" t="s">
        <v>67</v>
      </c>
      <c r="D52" s="167"/>
      <c r="E52" s="167"/>
      <c r="F52" s="183" t="s">
        <v>23</v>
      </c>
      <c r="G52" s="184"/>
      <c r="H52" s="184"/>
      <c r="I52" s="185">
        <f>'Rozpočet Pol'!G60</f>
        <v>0</v>
      </c>
      <c r="J52" s="185"/>
    </row>
    <row r="53" spans="1:10" ht="25.5" customHeight="1" x14ac:dyDescent="0.2">
      <c r="A53" s="163"/>
      <c r="B53" s="166" t="s">
        <v>68</v>
      </c>
      <c r="C53" s="165" t="s">
        <v>69</v>
      </c>
      <c r="D53" s="167"/>
      <c r="E53" s="167"/>
      <c r="F53" s="183" t="s">
        <v>24</v>
      </c>
      <c r="G53" s="184"/>
      <c r="H53" s="184"/>
      <c r="I53" s="185">
        <f>'Rozpočet Pol'!G63</f>
        <v>0</v>
      </c>
      <c r="J53" s="185"/>
    </row>
    <row r="54" spans="1:10" ht="25.5" customHeight="1" x14ac:dyDescent="0.2">
      <c r="A54" s="163"/>
      <c r="B54" s="177" t="s">
        <v>70</v>
      </c>
      <c r="C54" s="178" t="s">
        <v>71</v>
      </c>
      <c r="D54" s="179"/>
      <c r="E54" s="179"/>
      <c r="F54" s="186" t="s">
        <v>24</v>
      </c>
      <c r="G54" s="187"/>
      <c r="H54" s="187"/>
      <c r="I54" s="188">
        <f>'Rozpočet Pol'!G69</f>
        <v>0</v>
      </c>
      <c r="J54" s="188"/>
    </row>
    <row r="55" spans="1:10" ht="25.5" customHeight="1" x14ac:dyDescent="0.2">
      <c r="A55" s="164"/>
      <c r="B55" s="170" t="s">
        <v>1</v>
      </c>
      <c r="C55" s="170"/>
      <c r="D55" s="171"/>
      <c r="E55" s="171"/>
      <c r="F55" s="189"/>
      <c r="G55" s="190"/>
      <c r="H55" s="190"/>
      <c r="I55" s="191">
        <f>SUM(I47:I54)</f>
        <v>0</v>
      </c>
      <c r="J55" s="191"/>
    </row>
    <row r="56" spans="1:10" x14ac:dyDescent="0.2">
      <c r="F56" s="192"/>
      <c r="G56" s="130"/>
      <c r="H56" s="192"/>
      <c r="I56" s="130"/>
      <c r="J56" s="130"/>
    </row>
    <row r="57" spans="1:10" x14ac:dyDescent="0.2">
      <c r="F57" s="192"/>
      <c r="G57" s="130"/>
      <c r="H57" s="192"/>
      <c r="I57" s="130"/>
      <c r="J57" s="130"/>
    </row>
    <row r="58" spans="1:10" x14ac:dyDescent="0.2">
      <c r="F58" s="192"/>
      <c r="G58" s="130"/>
      <c r="H58" s="192"/>
      <c r="I58" s="130"/>
      <c r="J58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I55:J55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98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75</v>
      </c>
    </row>
    <row r="2" spans="1:60" ht="24.95" customHeight="1" x14ac:dyDescent="0.2">
      <c r="A2" s="202" t="s">
        <v>74</v>
      </c>
      <c r="B2" s="196"/>
      <c r="C2" s="197" t="s">
        <v>45</v>
      </c>
      <c r="D2" s="198"/>
      <c r="E2" s="198"/>
      <c r="F2" s="198"/>
      <c r="G2" s="204"/>
      <c r="AE2" t="s">
        <v>76</v>
      </c>
    </row>
    <row r="3" spans="1:60" ht="24.95" hidden="1" customHeight="1" x14ac:dyDescent="0.2">
      <c r="A3" s="203" t="s">
        <v>7</v>
      </c>
      <c r="B3" s="201"/>
      <c r="C3" s="199"/>
      <c r="D3" s="200"/>
      <c r="E3" s="200"/>
      <c r="F3" s="200"/>
      <c r="G3" s="205"/>
      <c r="AE3" t="s">
        <v>77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78</v>
      </c>
    </row>
    <row r="5" spans="1:60" hidden="1" x14ac:dyDescent="0.2">
      <c r="A5" s="206" t="s">
        <v>79</v>
      </c>
      <c r="B5" s="207"/>
      <c r="C5" s="208"/>
      <c r="D5" s="209"/>
      <c r="E5" s="209"/>
      <c r="F5" s="209"/>
      <c r="G5" s="210"/>
      <c r="AE5" t="s">
        <v>80</v>
      </c>
    </row>
    <row r="7" spans="1:60" ht="38.25" x14ac:dyDescent="0.2">
      <c r="A7" s="216" t="s">
        <v>81</v>
      </c>
      <c r="B7" s="217" t="s">
        <v>82</v>
      </c>
      <c r="C7" s="217" t="s">
        <v>83</v>
      </c>
      <c r="D7" s="216" t="s">
        <v>84</v>
      </c>
      <c r="E7" s="216" t="s">
        <v>85</v>
      </c>
      <c r="F7" s="211" t="s">
        <v>86</v>
      </c>
      <c r="G7" s="237" t="s">
        <v>28</v>
      </c>
      <c r="H7" s="238" t="s">
        <v>29</v>
      </c>
      <c r="I7" s="238" t="s">
        <v>87</v>
      </c>
      <c r="J7" s="238" t="s">
        <v>30</v>
      </c>
      <c r="K7" s="238" t="s">
        <v>88</v>
      </c>
      <c r="L7" s="238" t="s">
        <v>89</v>
      </c>
      <c r="M7" s="238" t="s">
        <v>90</v>
      </c>
      <c r="N7" s="238" t="s">
        <v>91</v>
      </c>
      <c r="O7" s="238" t="s">
        <v>92</v>
      </c>
      <c r="P7" s="238" t="s">
        <v>93</v>
      </c>
      <c r="Q7" s="238" t="s">
        <v>94</v>
      </c>
      <c r="R7" s="238" t="s">
        <v>95</v>
      </c>
      <c r="S7" s="238" t="s">
        <v>96</v>
      </c>
      <c r="T7" s="238" t="s">
        <v>97</v>
      </c>
      <c r="U7" s="219" t="s">
        <v>98</v>
      </c>
    </row>
    <row r="8" spans="1:60" x14ac:dyDescent="0.2">
      <c r="A8" s="239" t="s">
        <v>99</v>
      </c>
      <c r="B8" s="240" t="s">
        <v>56</v>
      </c>
      <c r="C8" s="241" t="s">
        <v>57</v>
      </c>
      <c r="D8" s="218"/>
      <c r="E8" s="242"/>
      <c r="F8" s="243"/>
      <c r="G8" s="243">
        <f>SUMIF(AE9:AE22,"&lt;&gt;NOR",G9:G22)</f>
        <v>0</v>
      </c>
      <c r="H8" s="243"/>
      <c r="I8" s="243">
        <f>SUM(I9:I22)</f>
        <v>0</v>
      </c>
      <c r="J8" s="243"/>
      <c r="K8" s="243">
        <f>SUM(K9:K22)</f>
        <v>0</v>
      </c>
      <c r="L8" s="243"/>
      <c r="M8" s="243">
        <f>SUM(M9:M22)</f>
        <v>0</v>
      </c>
      <c r="N8" s="218"/>
      <c r="O8" s="218">
        <f>SUM(O9:O22)</f>
        <v>7.7999999999999996E-3</v>
      </c>
      <c r="P8" s="218"/>
      <c r="Q8" s="218">
        <f>SUM(Q9:Q22)</f>
        <v>2.1031200000000001</v>
      </c>
      <c r="R8" s="218"/>
      <c r="S8" s="218"/>
      <c r="T8" s="239"/>
      <c r="U8" s="218">
        <f>SUM(U9:U22)</f>
        <v>240.19</v>
      </c>
      <c r="AE8" t="s">
        <v>100</v>
      </c>
    </row>
    <row r="9" spans="1:60" outlineLevel="1" x14ac:dyDescent="0.2">
      <c r="A9" s="213">
        <v>1</v>
      </c>
      <c r="B9" s="220" t="s">
        <v>101</v>
      </c>
      <c r="C9" s="265" t="s">
        <v>102</v>
      </c>
      <c r="D9" s="222" t="s">
        <v>103</v>
      </c>
      <c r="E9" s="228">
        <v>15.24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22">
        <v>0</v>
      </c>
      <c r="O9" s="222">
        <f>ROUND(E9*N9,5)</f>
        <v>0</v>
      </c>
      <c r="P9" s="222">
        <v>0.13800000000000001</v>
      </c>
      <c r="Q9" s="222">
        <f>ROUND(E9*P9,5)</f>
        <v>2.1031200000000001</v>
      </c>
      <c r="R9" s="222"/>
      <c r="S9" s="222"/>
      <c r="T9" s="223">
        <v>0.16</v>
      </c>
      <c r="U9" s="222">
        <f>ROUND(E9*T9,2)</f>
        <v>2.44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104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20"/>
      <c r="C10" s="266" t="s">
        <v>105</v>
      </c>
      <c r="D10" s="224"/>
      <c r="E10" s="229">
        <v>15.24</v>
      </c>
      <c r="F10" s="233"/>
      <c r="G10" s="233"/>
      <c r="H10" s="233"/>
      <c r="I10" s="233"/>
      <c r="J10" s="233"/>
      <c r="K10" s="233"/>
      <c r="L10" s="233"/>
      <c r="M10" s="233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106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2</v>
      </c>
      <c r="B11" s="220" t="s">
        <v>107</v>
      </c>
      <c r="C11" s="265" t="s">
        <v>108</v>
      </c>
      <c r="D11" s="222" t="s">
        <v>109</v>
      </c>
      <c r="E11" s="228">
        <v>10.944000000000001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0.36499999999999999</v>
      </c>
      <c r="U11" s="222">
        <f>ROUND(E11*T11,2)</f>
        <v>3.99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104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/>
      <c r="B12" s="220"/>
      <c r="C12" s="266" t="s">
        <v>110</v>
      </c>
      <c r="D12" s="224"/>
      <c r="E12" s="229">
        <v>10.944000000000001</v>
      </c>
      <c r="F12" s="233"/>
      <c r="G12" s="233"/>
      <c r="H12" s="233"/>
      <c r="I12" s="233"/>
      <c r="J12" s="233"/>
      <c r="K12" s="233"/>
      <c r="L12" s="233"/>
      <c r="M12" s="233"/>
      <c r="N12" s="222"/>
      <c r="O12" s="222"/>
      <c r="P12" s="222"/>
      <c r="Q12" s="222"/>
      <c r="R12" s="222"/>
      <c r="S12" s="222"/>
      <c r="T12" s="223"/>
      <c r="U12" s="22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106</v>
      </c>
      <c r="AF12" s="212">
        <v>0</v>
      </c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3</v>
      </c>
      <c r="B13" s="220" t="s">
        <v>111</v>
      </c>
      <c r="C13" s="265" t="s">
        <v>112</v>
      </c>
      <c r="D13" s="222" t="s">
        <v>109</v>
      </c>
      <c r="E13" s="228">
        <v>10.94</v>
      </c>
      <c r="F13" s="232"/>
      <c r="G13" s="233">
        <f>ROUND(E13*F13,2)</f>
        <v>0</v>
      </c>
      <c r="H13" s="232"/>
      <c r="I13" s="233">
        <f>ROUND(E13*H13,2)</f>
        <v>0</v>
      </c>
      <c r="J13" s="232"/>
      <c r="K13" s="233">
        <f>ROUND(E13*J13,2)</f>
        <v>0</v>
      </c>
      <c r="L13" s="233">
        <v>21</v>
      </c>
      <c r="M13" s="233">
        <f>G13*(1+L13/100)</f>
        <v>0</v>
      </c>
      <c r="N13" s="222">
        <v>0</v>
      </c>
      <c r="O13" s="222">
        <f>ROUND(E13*N13,5)</f>
        <v>0</v>
      </c>
      <c r="P13" s="222">
        <v>0</v>
      </c>
      <c r="Q13" s="222">
        <f>ROUND(E13*P13,5)</f>
        <v>0</v>
      </c>
      <c r="R13" s="222"/>
      <c r="S13" s="222"/>
      <c r="T13" s="223">
        <v>1.23</v>
      </c>
      <c r="U13" s="222">
        <f>ROUND(E13*T13,2)</f>
        <v>13.46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104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13">
        <v>4</v>
      </c>
      <c r="B14" s="220" t="s">
        <v>113</v>
      </c>
      <c r="C14" s="265" t="s">
        <v>114</v>
      </c>
      <c r="D14" s="222" t="s">
        <v>109</v>
      </c>
      <c r="E14" s="228">
        <v>29.074999999999999</v>
      </c>
      <c r="F14" s="232"/>
      <c r="G14" s="233">
        <f>ROUND(E14*F14,2)</f>
        <v>0</v>
      </c>
      <c r="H14" s="232"/>
      <c r="I14" s="233">
        <f>ROUND(E14*H14,2)</f>
        <v>0</v>
      </c>
      <c r="J14" s="232"/>
      <c r="K14" s="233">
        <f>ROUND(E14*J14,2)</f>
        <v>0</v>
      </c>
      <c r="L14" s="233">
        <v>21</v>
      </c>
      <c r="M14" s="233">
        <f>G14*(1+L14/100)</f>
        <v>0</v>
      </c>
      <c r="N14" s="222">
        <v>0</v>
      </c>
      <c r="O14" s="222">
        <f>ROUND(E14*N14,5)</f>
        <v>0</v>
      </c>
      <c r="P14" s="222">
        <v>0</v>
      </c>
      <c r="Q14" s="222">
        <f>ROUND(E14*P14,5)</f>
        <v>0</v>
      </c>
      <c r="R14" s="222"/>
      <c r="S14" s="222"/>
      <c r="T14" s="223">
        <v>0.27600000000000002</v>
      </c>
      <c r="U14" s="222">
        <f>ROUND(E14*T14,2)</f>
        <v>8.02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115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/>
      <c r="B15" s="220"/>
      <c r="C15" s="266" t="s">
        <v>116</v>
      </c>
      <c r="D15" s="224"/>
      <c r="E15" s="229">
        <v>29.074999999999999</v>
      </c>
      <c r="F15" s="233"/>
      <c r="G15" s="233"/>
      <c r="H15" s="233"/>
      <c r="I15" s="233"/>
      <c r="J15" s="233"/>
      <c r="K15" s="233"/>
      <c r="L15" s="233"/>
      <c r="M15" s="233"/>
      <c r="N15" s="222"/>
      <c r="O15" s="222"/>
      <c r="P15" s="222"/>
      <c r="Q15" s="222"/>
      <c r="R15" s="222"/>
      <c r="S15" s="222"/>
      <c r="T15" s="223"/>
      <c r="U15" s="22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106</v>
      </c>
      <c r="AF15" s="212">
        <v>0</v>
      </c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>
        <v>5</v>
      </c>
      <c r="B16" s="220" t="s">
        <v>117</v>
      </c>
      <c r="C16" s="265" t="s">
        <v>118</v>
      </c>
      <c r="D16" s="222" t="s">
        <v>103</v>
      </c>
      <c r="E16" s="228">
        <v>260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21</v>
      </c>
      <c r="M16" s="233">
        <f>G16*(1+L16/100)</f>
        <v>0</v>
      </c>
      <c r="N16" s="222">
        <v>0</v>
      </c>
      <c r="O16" s="222">
        <f>ROUND(E16*N16,5)</f>
        <v>0</v>
      </c>
      <c r="P16" s="222">
        <v>0</v>
      </c>
      <c r="Q16" s="222">
        <f>ROUND(E16*P16,5)</f>
        <v>0</v>
      </c>
      <c r="R16" s="222"/>
      <c r="S16" s="222"/>
      <c r="T16" s="223">
        <v>1.2999999999999999E-2</v>
      </c>
      <c r="U16" s="222">
        <f>ROUND(E16*T16,2)</f>
        <v>3.38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104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13">
        <v>6</v>
      </c>
      <c r="B17" s="220" t="s">
        <v>119</v>
      </c>
      <c r="C17" s="265" t="s">
        <v>120</v>
      </c>
      <c r="D17" s="222" t="s">
        <v>109</v>
      </c>
      <c r="E17" s="228">
        <v>52</v>
      </c>
      <c r="F17" s="232"/>
      <c r="G17" s="233">
        <f>ROUND(E17*F17,2)</f>
        <v>0</v>
      </c>
      <c r="H17" s="232"/>
      <c r="I17" s="233">
        <f>ROUND(E17*H17,2)</f>
        <v>0</v>
      </c>
      <c r="J17" s="232"/>
      <c r="K17" s="233">
        <f>ROUND(E17*J17,2)</f>
        <v>0</v>
      </c>
      <c r="L17" s="233">
        <v>21</v>
      </c>
      <c r="M17" s="233">
        <f>G17*(1+L17/100)</f>
        <v>0</v>
      </c>
      <c r="N17" s="222">
        <v>0</v>
      </c>
      <c r="O17" s="222">
        <f>ROUND(E17*N17,5)</f>
        <v>0</v>
      </c>
      <c r="P17" s="222">
        <v>0</v>
      </c>
      <c r="Q17" s="222">
        <f>ROUND(E17*P17,5)</f>
        <v>0</v>
      </c>
      <c r="R17" s="222"/>
      <c r="S17" s="222"/>
      <c r="T17" s="223">
        <v>0.86499999999999999</v>
      </c>
      <c r="U17" s="222">
        <f>ROUND(E17*T17,2)</f>
        <v>44.98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115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/>
      <c r="B18" s="220"/>
      <c r="C18" s="266" t="s">
        <v>121</v>
      </c>
      <c r="D18" s="224"/>
      <c r="E18" s="229">
        <v>52</v>
      </c>
      <c r="F18" s="233"/>
      <c r="G18" s="233"/>
      <c r="H18" s="233"/>
      <c r="I18" s="233"/>
      <c r="J18" s="233"/>
      <c r="K18" s="233"/>
      <c r="L18" s="233"/>
      <c r="M18" s="233"/>
      <c r="N18" s="222"/>
      <c r="O18" s="222"/>
      <c r="P18" s="222"/>
      <c r="Q18" s="222"/>
      <c r="R18" s="222"/>
      <c r="S18" s="222"/>
      <c r="T18" s="223"/>
      <c r="U18" s="222"/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106</v>
      </c>
      <c r="AF18" s="212">
        <v>0</v>
      </c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13">
        <v>7</v>
      </c>
      <c r="B19" s="220" t="s">
        <v>122</v>
      </c>
      <c r="C19" s="265" t="s">
        <v>123</v>
      </c>
      <c r="D19" s="222" t="s">
        <v>103</v>
      </c>
      <c r="E19" s="228">
        <v>260</v>
      </c>
      <c r="F19" s="232"/>
      <c r="G19" s="233">
        <f>ROUND(E19*F19,2)</f>
        <v>0</v>
      </c>
      <c r="H19" s="232"/>
      <c r="I19" s="233">
        <f>ROUND(E19*H19,2)</f>
        <v>0</v>
      </c>
      <c r="J19" s="232"/>
      <c r="K19" s="233">
        <f>ROUND(E19*J19,2)</f>
        <v>0</v>
      </c>
      <c r="L19" s="233">
        <v>21</v>
      </c>
      <c r="M19" s="233">
        <f>G19*(1+L19/100)</f>
        <v>0</v>
      </c>
      <c r="N19" s="222">
        <v>3.0000000000000001E-5</v>
      </c>
      <c r="O19" s="222">
        <f>ROUND(E19*N19,5)</f>
        <v>7.7999999999999996E-3</v>
      </c>
      <c r="P19" s="222">
        <v>0</v>
      </c>
      <c r="Q19" s="222">
        <f>ROUND(E19*P19,5)</f>
        <v>0</v>
      </c>
      <c r="R19" s="222"/>
      <c r="S19" s="222"/>
      <c r="T19" s="223">
        <v>0.63046999999999997</v>
      </c>
      <c r="U19" s="222">
        <f>ROUND(E19*T19,2)</f>
        <v>163.92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115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/>
      <c r="B20" s="220"/>
      <c r="C20" s="267" t="s">
        <v>124</v>
      </c>
      <c r="D20" s="225"/>
      <c r="E20" s="230"/>
      <c r="F20" s="234"/>
      <c r="G20" s="235"/>
      <c r="H20" s="233"/>
      <c r="I20" s="233"/>
      <c r="J20" s="233"/>
      <c r="K20" s="233"/>
      <c r="L20" s="233"/>
      <c r="M20" s="233"/>
      <c r="N20" s="222"/>
      <c r="O20" s="222"/>
      <c r="P20" s="222"/>
      <c r="Q20" s="222"/>
      <c r="R20" s="222"/>
      <c r="S20" s="222"/>
      <c r="T20" s="223"/>
      <c r="U20" s="222"/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125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5" t="str">
        <f>C20</f>
        <v>U položky platí zákaz zásahu do množství či popisu položky a je povinností dodavatele stanovit</v>
      </c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13"/>
      <c r="B21" s="220"/>
      <c r="C21" s="267" t="s">
        <v>126</v>
      </c>
      <c r="D21" s="225"/>
      <c r="E21" s="230"/>
      <c r="F21" s="234"/>
      <c r="G21" s="235"/>
      <c r="H21" s="233"/>
      <c r="I21" s="233"/>
      <c r="J21" s="233"/>
      <c r="K21" s="233"/>
      <c r="L21" s="233"/>
      <c r="M21" s="233"/>
      <c r="N21" s="222"/>
      <c r="O21" s="222"/>
      <c r="P21" s="222"/>
      <c r="Q21" s="222"/>
      <c r="R21" s="222"/>
      <c r="S21" s="222"/>
      <c r="T21" s="223"/>
      <c r="U21" s="222"/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125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5" t="str">
        <f>C21</f>
        <v>takovou jednotkovou cenu aby celková cena položky odpovídala jeho konkrétním podmínkám a konkrétní přepravní vzdálenosti při soupisem vymezeném množství měrných jednotek.</v>
      </c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/>
      <c r="B22" s="220"/>
      <c r="C22" s="267" t="s">
        <v>127</v>
      </c>
      <c r="D22" s="225"/>
      <c r="E22" s="230"/>
      <c r="F22" s="234"/>
      <c r="G22" s="235"/>
      <c r="H22" s="233"/>
      <c r="I22" s="233"/>
      <c r="J22" s="233"/>
      <c r="K22" s="233"/>
      <c r="L22" s="233"/>
      <c r="M22" s="233"/>
      <c r="N22" s="222"/>
      <c r="O22" s="222"/>
      <c r="P22" s="222"/>
      <c r="Q22" s="222"/>
      <c r="R22" s="222"/>
      <c r="S22" s="222"/>
      <c r="T22" s="223"/>
      <c r="U22" s="222"/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125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5" t="str">
        <f>C22</f>
        <v>Projektovaná vzdálenost přemístění k dovozu ornice je 10 km</v>
      </c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14" t="s">
        <v>99</v>
      </c>
      <c r="B23" s="221" t="s">
        <v>58</v>
      </c>
      <c r="C23" s="268" t="s">
        <v>59</v>
      </c>
      <c r="D23" s="226"/>
      <c r="E23" s="231"/>
      <c r="F23" s="236"/>
      <c r="G23" s="236">
        <f>SUMIF(AE24:AE24,"&lt;&gt;NOR",G24:G24)</f>
        <v>0</v>
      </c>
      <c r="H23" s="236"/>
      <c r="I23" s="236">
        <f>SUM(I24:I24)</f>
        <v>0</v>
      </c>
      <c r="J23" s="236"/>
      <c r="K23" s="236">
        <f>SUM(K24:K24)</f>
        <v>0</v>
      </c>
      <c r="L23" s="236"/>
      <c r="M23" s="236">
        <f>SUM(M24:M24)</f>
        <v>0</v>
      </c>
      <c r="N23" s="226"/>
      <c r="O23" s="226">
        <f>SUM(O24:O24)</f>
        <v>0</v>
      </c>
      <c r="P23" s="226"/>
      <c r="Q23" s="226">
        <f>SUM(Q24:Q24)</f>
        <v>0</v>
      </c>
      <c r="R23" s="226"/>
      <c r="S23" s="226"/>
      <c r="T23" s="227"/>
      <c r="U23" s="226">
        <f>SUM(U24:U24)</f>
        <v>16</v>
      </c>
      <c r="AE23" t="s">
        <v>100</v>
      </c>
    </row>
    <row r="24" spans="1:60" ht="22.5" outlineLevel="1" x14ac:dyDescent="0.2">
      <c r="A24" s="213">
        <v>8</v>
      </c>
      <c r="B24" s="220" t="s">
        <v>128</v>
      </c>
      <c r="C24" s="265" t="s">
        <v>129</v>
      </c>
      <c r="D24" s="222" t="s">
        <v>130</v>
      </c>
      <c r="E24" s="228">
        <v>8</v>
      </c>
      <c r="F24" s="232"/>
      <c r="G24" s="233">
        <f>ROUND(E24*F24,2)</f>
        <v>0</v>
      </c>
      <c r="H24" s="232"/>
      <c r="I24" s="233">
        <f>ROUND(E24*H24,2)</f>
        <v>0</v>
      </c>
      <c r="J24" s="232"/>
      <c r="K24" s="233">
        <f>ROUND(E24*J24,2)</f>
        <v>0</v>
      </c>
      <c r="L24" s="233">
        <v>21</v>
      </c>
      <c r="M24" s="233">
        <f>G24*(1+L24/100)</f>
        <v>0</v>
      </c>
      <c r="N24" s="222">
        <v>0</v>
      </c>
      <c r="O24" s="222">
        <f>ROUND(E24*N24,5)</f>
        <v>0</v>
      </c>
      <c r="P24" s="222">
        <v>0</v>
      </c>
      <c r="Q24" s="222">
        <f>ROUND(E24*P24,5)</f>
        <v>0</v>
      </c>
      <c r="R24" s="222"/>
      <c r="S24" s="222"/>
      <c r="T24" s="223">
        <v>2</v>
      </c>
      <c r="U24" s="222">
        <f>ROUND(E24*T24,2)</f>
        <v>16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104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14" t="s">
        <v>99</v>
      </c>
      <c r="B25" s="221" t="s">
        <v>60</v>
      </c>
      <c r="C25" s="268" t="s">
        <v>61</v>
      </c>
      <c r="D25" s="226"/>
      <c r="E25" s="231"/>
      <c r="F25" s="236"/>
      <c r="G25" s="236">
        <f>SUMIF(AE26:AE35,"&lt;&gt;NOR",G26:G35)</f>
        <v>0</v>
      </c>
      <c r="H25" s="236"/>
      <c r="I25" s="236">
        <f>SUM(I26:I35)</f>
        <v>0</v>
      </c>
      <c r="J25" s="236"/>
      <c r="K25" s="236">
        <f>SUM(K26:K35)</f>
        <v>0</v>
      </c>
      <c r="L25" s="236"/>
      <c r="M25" s="236">
        <f>SUM(M26:M35)</f>
        <v>0</v>
      </c>
      <c r="N25" s="226"/>
      <c r="O25" s="226">
        <f>SUM(O26:O35)</f>
        <v>4.8919999999999998E-2</v>
      </c>
      <c r="P25" s="226"/>
      <c r="Q25" s="226">
        <f>SUM(Q26:Q35)</f>
        <v>137.0487</v>
      </c>
      <c r="R25" s="226"/>
      <c r="S25" s="226"/>
      <c r="T25" s="227"/>
      <c r="U25" s="226">
        <f>SUM(U26:U35)</f>
        <v>473.76</v>
      </c>
      <c r="AE25" t="s">
        <v>100</v>
      </c>
    </row>
    <row r="26" spans="1:60" outlineLevel="1" x14ac:dyDescent="0.2">
      <c r="A26" s="213">
        <v>9</v>
      </c>
      <c r="B26" s="220" t="s">
        <v>131</v>
      </c>
      <c r="C26" s="265" t="s">
        <v>132</v>
      </c>
      <c r="D26" s="222" t="s">
        <v>109</v>
      </c>
      <c r="E26" s="228">
        <v>31.263750000000002</v>
      </c>
      <c r="F26" s="232"/>
      <c r="G26" s="233">
        <f>ROUND(E26*F26,2)</f>
        <v>0</v>
      </c>
      <c r="H26" s="232"/>
      <c r="I26" s="233">
        <f>ROUND(E26*H26,2)</f>
        <v>0</v>
      </c>
      <c r="J26" s="232"/>
      <c r="K26" s="233">
        <f>ROUND(E26*J26,2)</f>
        <v>0</v>
      </c>
      <c r="L26" s="233">
        <v>21</v>
      </c>
      <c r="M26" s="233">
        <f>G26*(1+L26/100)</f>
        <v>0</v>
      </c>
      <c r="N26" s="222">
        <v>0</v>
      </c>
      <c r="O26" s="222">
        <f>ROUND(E26*N26,5)</f>
        <v>0</v>
      </c>
      <c r="P26" s="222">
        <v>2</v>
      </c>
      <c r="Q26" s="222">
        <f>ROUND(E26*P26,5)</f>
        <v>62.527500000000003</v>
      </c>
      <c r="R26" s="222"/>
      <c r="S26" s="222"/>
      <c r="T26" s="223">
        <v>6.4359999999999999</v>
      </c>
      <c r="U26" s="222">
        <f>ROUND(E26*T26,2)</f>
        <v>201.21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104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/>
      <c r="B27" s="220"/>
      <c r="C27" s="266" t="s">
        <v>133</v>
      </c>
      <c r="D27" s="224"/>
      <c r="E27" s="229">
        <v>3.7749999999999999</v>
      </c>
      <c r="F27" s="233"/>
      <c r="G27" s="233"/>
      <c r="H27" s="233"/>
      <c r="I27" s="233"/>
      <c r="J27" s="233"/>
      <c r="K27" s="233"/>
      <c r="L27" s="233"/>
      <c r="M27" s="233"/>
      <c r="N27" s="222"/>
      <c r="O27" s="222"/>
      <c r="P27" s="222"/>
      <c r="Q27" s="222"/>
      <c r="R27" s="222"/>
      <c r="S27" s="222"/>
      <c r="T27" s="223"/>
      <c r="U27" s="22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106</v>
      </c>
      <c r="AF27" s="212">
        <v>0</v>
      </c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13"/>
      <c r="B28" s="220"/>
      <c r="C28" s="266" t="s">
        <v>134</v>
      </c>
      <c r="D28" s="224"/>
      <c r="E28" s="229">
        <v>10.248749999999999</v>
      </c>
      <c r="F28" s="233"/>
      <c r="G28" s="233"/>
      <c r="H28" s="233"/>
      <c r="I28" s="233"/>
      <c r="J28" s="233"/>
      <c r="K28" s="233"/>
      <c r="L28" s="233"/>
      <c r="M28" s="233"/>
      <c r="N28" s="222"/>
      <c r="O28" s="222"/>
      <c r="P28" s="222"/>
      <c r="Q28" s="222"/>
      <c r="R28" s="222"/>
      <c r="S28" s="222"/>
      <c r="T28" s="223"/>
      <c r="U28" s="22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106</v>
      </c>
      <c r="AF28" s="212">
        <v>0</v>
      </c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20"/>
      <c r="C29" s="266" t="s">
        <v>135</v>
      </c>
      <c r="D29" s="224"/>
      <c r="E29" s="229">
        <v>7.0750000000000002</v>
      </c>
      <c r="F29" s="233"/>
      <c r="G29" s="233"/>
      <c r="H29" s="233"/>
      <c r="I29" s="233"/>
      <c r="J29" s="233"/>
      <c r="K29" s="233"/>
      <c r="L29" s="233"/>
      <c r="M29" s="233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106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/>
      <c r="B30" s="220"/>
      <c r="C30" s="266" t="s">
        <v>136</v>
      </c>
      <c r="D30" s="224"/>
      <c r="E30" s="229">
        <v>10.164999999999999</v>
      </c>
      <c r="F30" s="233"/>
      <c r="G30" s="233"/>
      <c r="H30" s="233"/>
      <c r="I30" s="233"/>
      <c r="J30" s="233"/>
      <c r="K30" s="233"/>
      <c r="L30" s="233"/>
      <c r="M30" s="233"/>
      <c r="N30" s="222"/>
      <c r="O30" s="222"/>
      <c r="P30" s="222"/>
      <c r="Q30" s="222"/>
      <c r="R30" s="222"/>
      <c r="S30" s="222"/>
      <c r="T30" s="223"/>
      <c r="U30" s="22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106</v>
      </c>
      <c r="AF30" s="212">
        <v>0</v>
      </c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10</v>
      </c>
      <c r="B31" s="220" t="s">
        <v>137</v>
      </c>
      <c r="C31" s="265" t="s">
        <v>138</v>
      </c>
      <c r="D31" s="222" t="s">
        <v>109</v>
      </c>
      <c r="E31" s="228">
        <v>38.216000000000001</v>
      </c>
      <c r="F31" s="232"/>
      <c r="G31" s="233">
        <f>ROUND(E31*F31,2)</f>
        <v>0</v>
      </c>
      <c r="H31" s="232"/>
      <c r="I31" s="233">
        <f>ROUND(E31*H31,2)</f>
        <v>0</v>
      </c>
      <c r="J31" s="232"/>
      <c r="K31" s="233">
        <f>ROUND(E31*J31,2)</f>
        <v>0</v>
      </c>
      <c r="L31" s="233">
        <v>21</v>
      </c>
      <c r="M31" s="233">
        <f>G31*(1+L31/100)</f>
        <v>0</v>
      </c>
      <c r="N31" s="222">
        <v>1.2800000000000001E-3</v>
      </c>
      <c r="O31" s="222">
        <f>ROUND(E31*N31,5)</f>
        <v>4.8919999999999998E-2</v>
      </c>
      <c r="P31" s="222">
        <v>1.95</v>
      </c>
      <c r="Q31" s="222">
        <f>ROUND(E31*P31,5)</f>
        <v>74.521199999999993</v>
      </c>
      <c r="R31" s="222"/>
      <c r="S31" s="222"/>
      <c r="T31" s="223">
        <v>7.1317500000000003</v>
      </c>
      <c r="U31" s="222">
        <f>ROUND(E31*T31,2)</f>
        <v>272.55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115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13"/>
      <c r="B32" s="220"/>
      <c r="C32" s="266" t="s">
        <v>139</v>
      </c>
      <c r="D32" s="224"/>
      <c r="E32" s="229">
        <v>8.9295000000000009</v>
      </c>
      <c r="F32" s="233"/>
      <c r="G32" s="233"/>
      <c r="H32" s="233"/>
      <c r="I32" s="233"/>
      <c r="J32" s="233"/>
      <c r="K32" s="233"/>
      <c r="L32" s="233"/>
      <c r="M32" s="233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106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13"/>
      <c r="B33" s="220"/>
      <c r="C33" s="266" t="s">
        <v>140</v>
      </c>
      <c r="D33" s="224"/>
      <c r="E33" s="229">
        <v>16.045999999999999</v>
      </c>
      <c r="F33" s="233"/>
      <c r="G33" s="233"/>
      <c r="H33" s="233"/>
      <c r="I33" s="233"/>
      <c r="J33" s="233"/>
      <c r="K33" s="233"/>
      <c r="L33" s="233"/>
      <c r="M33" s="233"/>
      <c r="N33" s="222"/>
      <c r="O33" s="222"/>
      <c r="P33" s="222"/>
      <c r="Q33" s="222"/>
      <c r="R33" s="222"/>
      <c r="S33" s="222"/>
      <c r="T33" s="223"/>
      <c r="U33" s="22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106</v>
      </c>
      <c r="AF33" s="212">
        <v>0</v>
      </c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/>
      <c r="B34" s="220"/>
      <c r="C34" s="266" t="s">
        <v>141</v>
      </c>
      <c r="D34" s="224"/>
      <c r="E34" s="229">
        <v>9.9779999999999998</v>
      </c>
      <c r="F34" s="233"/>
      <c r="G34" s="233"/>
      <c r="H34" s="233"/>
      <c r="I34" s="233"/>
      <c r="J34" s="233"/>
      <c r="K34" s="233"/>
      <c r="L34" s="233"/>
      <c r="M34" s="233"/>
      <c r="N34" s="222"/>
      <c r="O34" s="222"/>
      <c r="P34" s="222"/>
      <c r="Q34" s="222"/>
      <c r="R34" s="222"/>
      <c r="S34" s="222"/>
      <c r="T34" s="223"/>
      <c r="U34" s="22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106</v>
      </c>
      <c r="AF34" s="212">
        <v>0</v>
      </c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/>
      <c r="B35" s="220"/>
      <c r="C35" s="266" t="s">
        <v>142</v>
      </c>
      <c r="D35" s="224"/>
      <c r="E35" s="229">
        <v>3.2625000000000002</v>
      </c>
      <c r="F35" s="233"/>
      <c r="G35" s="233"/>
      <c r="H35" s="233"/>
      <c r="I35" s="233"/>
      <c r="J35" s="233"/>
      <c r="K35" s="233"/>
      <c r="L35" s="233"/>
      <c r="M35" s="233"/>
      <c r="N35" s="222"/>
      <c r="O35" s="222"/>
      <c r="P35" s="222"/>
      <c r="Q35" s="222"/>
      <c r="R35" s="222"/>
      <c r="S35" s="222"/>
      <c r="T35" s="223"/>
      <c r="U35" s="22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106</v>
      </c>
      <c r="AF35" s="212">
        <v>0</v>
      </c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14" t="s">
        <v>99</v>
      </c>
      <c r="B36" s="221" t="s">
        <v>62</v>
      </c>
      <c r="C36" s="268" t="s">
        <v>63</v>
      </c>
      <c r="D36" s="226"/>
      <c r="E36" s="231"/>
      <c r="F36" s="236"/>
      <c r="G36" s="236">
        <f>SUMIF(AE37:AE56,"&lt;&gt;NOR",G37:G56)</f>
        <v>0</v>
      </c>
      <c r="H36" s="236"/>
      <c r="I36" s="236">
        <f>SUM(I37:I56)</f>
        <v>0</v>
      </c>
      <c r="J36" s="236"/>
      <c r="K36" s="236">
        <f>SUM(K37:K56)</f>
        <v>0</v>
      </c>
      <c r="L36" s="236"/>
      <c r="M36" s="236">
        <f>SUM(M37:M56)</f>
        <v>0</v>
      </c>
      <c r="N36" s="226"/>
      <c r="O36" s="226">
        <f>SUM(O37:O56)</f>
        <v>0</v>
      </c>
      <c r="P36" s="226"/>
      <c r="Q36" s="226">
        <f>SUM(Q37:Q56)</f>
        <v>0</v>
      </c>
      <c r="R36" s="226"/>
      <c r="S36" s="226"/>
      <c r="T36" s="227"/>
      <c r="U36" s="226">
        <f>SUM(U37:U56)</f>
        <v>8.61</v>
      </c>
      <c r="AE36" t="s">
        <v>100</v>
      </c>
    </row>
    <row r="37" spans="1:60" outlineLevel="1" x14ac:dyDescent="0.2">
      <c r="A37" s="213">
        <v>11</v>
      </c>
      <c r="B37" s="220" t="s">
        <v>143</v>
      </c>
      <c r="C37" s="265" t="s">
        <v>144</v>
      </c>
      <c r="D37" s="222" t="s">
        <v>145</v>
      </c>
      <c r="E37" s="228">
        <v>179.273</v>
      </c>
      <c r="F37" s="232"/>
      <c r="G37" s="233">
        <f>ROUND(E37*F37,2)</f>
        <v>0</v>
      </c>
      <c r="H37" s="232"/>
      <c r="I37" s="233">
        <f>ROUND(E37*H37,2)</f>
        <v>0</v>
      </c>
      <c r="J37" s="232"/>
      <c r="K37" s="233">
        <f>ROUND(E37*J37,2)</f>
        <v>0</v>
      </c>
      <c r="L37" s="233">
        <v>21</v>
      </c>
      <c r="M37" s="233">
        <f>G37*(1+L37/100)</f>
        <v>0</v>
      </c>
      <c r="N37" s="222">
        <v>0</v>
      </c>
      <c r="O37" s="222">
        <f>ROUND(E37*N37,5)</f>
        <v>0</v>
      </c>
      <c r="P37" s="222">
        <v>0</v>
      </c>
      <c r="Q37" s="222">
        <f>ROUND(E37*P37,5)</f>
        <v>0</v>
      </c>
      <c r="R37" s="222"/>
      <c r="S37" s="222"/>
      <c r="T37" s="223">
        <v>4.2000000000000003E-2</v>
      </c>
      <c r="U37" s="222">
        <f>ROUND(E37*T37,2)</f>
        <v>7.53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104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/>
      <c r="B38" s="220"/>
      <c r="C38" s="266" t="s">
        <v>146</v>
      </c>
      <c r="D38" s="224"/>
      <c r="E38" s="229">
        <v>179.273</v>
      </c>
      <c r="F38" s="233"/>
      <c r="G38" s="233"/>
      <c r="H38" s="233"/>
      <c r="I38" s="233"/>
      <c r="J38" s="233"/>
      <c r="K38" s="233"/>
      <c r="L38" s="233"/>
      <c r="M38" s="233"/>
      <c r="N38" s="222"/>
      <c r="O38" s="222"/>
      <c r="P38" s="222"/>
      <c r="Q38" s="222"/>
      <c r="R38" s="222"/>
      <c r="S38" s="222"/>
      <c r="T38" s="223"/>
      <c r="U38" s="22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106</v>
      </c>
      <c r="AF38" s="212">
        <v>0</v>
      </c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>
        <v>12</v>
      </c>
      <c r="B39" s="220" t="s">
        <v>147</v>
      </c>
      <c r="C39" s="265" t="s">
        <v>148</v>
      </c>
      <c r="D39" s="222" t="s">
        <v>145</v>
      </c>
      <c r="E39" s="228">
        <v>4303.2</v>
      </c>
      <c r="F39" s="232"/>
      <c r="G39" s="233">
        <f>ROUND(E39*F39,2)</f>
        <v>0</v>
      </c>
      <c r="H39" s="232"/>
      <c r="I39" s="233">
        <f>ROUND(E39*H39,2)</f>
        <v>0</v>
      </c>
      <c r="J39" s="232"/>
      <c r="K39" s="233">
        <f>ROUND(E39*J39,2)</f>
        <v>0</v>
      </c>
      <c r="L39" s="233">
        <v>21</v>
      </c>
      <c r="M39" s="233">
        <f>G39*(1+L39/100)</f>
        <v>0</v>
      </c>
      <c r="N39" s="222">
        <v>0</v>
      </c>
      <c r="O39" s="222">
        <f>ROUND(E39*N39,5)</f>
        <v>0</v>
      </c>
      <c r="P39" s="222">
        <v>0</v>
      </c>
      <c r="Q39" s="222">
        <f>ROUND(E39*P39,5)</f>
        <v>0</v>
      </c>
      <c r="R39" s="222"/>
      <c r="S39" s="222"/>
      <c r="T39" s="223">
        <v>0</v>
      </c>
      <c r="U39" s="222">
        <f>ROUND(E39*T39,2)</f>
        <v>0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104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/>
      <c r="B40" s="220"/>
      <c r="C40" s="267" t="s">
        <v>124</v>
      </c>
      <c r="D40" s="225"/>
      <c r="E40" s="230"/>
      <c r="F40" s="234"/>
      <c r="G40" s="235"/>
      <c r="H40" s="233"/>
      <c r="I40" s="233"/>
      <c r="J40" s="233"/>
      <c r="K40" s="233"/>
      <c r="L40" s="233"/>
      <c r="M40" s="233"/>
      <c r="N40" s="222"/>
      <c r="O40" s="222"/>
      <c r="P40" s="222"/>
      <c r="Q40" s="222"/>
      <c r="R40" s="222"/>
      <c r="S40" s="222"/>
      <c r="T40" s="223"/>
      <c r="U40" s="22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125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5" t="str">
        <f>C40</f>
        <v>U položky platí zákaz zásahu do množství či popisu položky a je povinností dodavatele stanovit</v>
      </c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13"/>
      <c r="B41" s="220"/>
      <c r="C41" s="267" t="s">
        <v>126</v>
      </c>
      <c r="D41" s="225"/>
      <c r="E41" s="230"/>
      <c r="F41" s="234"/>
      <c r="G41" s="235"/>
      <c r="H41" s="233"/>
      <c r="I41" s="233"/>
      <c r="J41" s="233"/>
      <c r="K41" s="233"/>
      <c r="L41" s="233"/>
      <c r="M41" s="233"/>
      <c r="N41" s="222"/>
      <c r="O41" s="222"/>
      <c r="P41" s="222"/>
      <c r="Q41" s="222"/>
      <c r="R41" s="222"/>
      <c r="S41" s="222"/>
      <c r="T41" s="223"/>
      <c r="U41" s="22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125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5" t="str">
        <f>C41</f>
        <v>takovou jednotkovou cenu aby celková cena položky odpovídala jeho konkrétním podmínkám a konkrétní přepravní vzdálenosti při soupisem vymezeném množství měrných jednotek.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/>
      <c r="B42" s="220"/>
      <c r="C42" s="267" t="s">
        <v>149</v>
      </c>
      <c r="D42" s="225"/>
      <c r="E42" s="230"/>
      <c r="F42" s="234"/>
      <c r="G42" s="235"/>
      <c r="H42" s="233"/>
      <c r="I42" s="233"/>
      <c r="J42" s="233"/>
      <c r="K42" s="233"/>
      <c r="L42" s="233"/>
      <c r="M42" s="233"/>
      <c r="N42" s="222"/>
      <c r="O42" s="222"/>
      <c r="P42" s="222"/>
      <c r="Q42" s="222"/>
      <c r="R42" s="222"/>
      <c r="S42" s="222"/>
      <c r="T42" s="223"/>
      <c r="U42" s="22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125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5" t="str">
        <f>C42</f>
        <v>Projektovaná vzdálenost přemístění k uložení suti na skládku je 30 km</v>
      </c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/>
      <c r="B43" s="220"/>
      <c r="C43" s="266" t="s">
        <v>150</v>
      </c>
      <c r="D43" s="224"/>
      <c r="E43" s="229">
        <v>4303.2</v>
      </c>
      <c r="F43" s="233"/>
      <c r="G43" s="233"/>
      <c r="H43" s="233"/>
      <c r="I43" s="233"/>
      <c r="J43" s="233"/>
      <c r="K43" s="233"/>
      <c r="L43" s="233"/>
      <c r="M43" s="233"/>
      <c r="N43" s="222"/>
      <c r="O43" s="222"/>
      <c r="P43" s="222"/>
      <c r="Q43" s="222"/>
      <c r="R43" s="222"/>
      <c r="S43" s="222"/>
      <c r="T43" s="223"/>
      <c r="U43" s="222"/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106</v>
      </c>
      <c r="AF43" s="212">
        <v>0</v>
      </c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>
        <v>13</v>
      </c>
      <c r="B44" s="220" t="s">
        <v>151</v>
      </c>
      <c r="C44" s="265" t="s">
        <v>152</v>
      </c>
      <c r="D44" s="222" t="s">
        <v>145</v>
      </c>
      <c r="E44" s="228">
        <v>179.3</v>
      </c>
      <c r="F44" s="232"/>
      <c r="G44" s="233">
        <f>ROUND(E44*F44,2)</f>
        <v>0</v>
      </c>
      <c r="H44" s="232"/>
      <c r="I44" s="233">
        <f>ROUND(E44*H44,2)</f>
        <v>0</v>
      </c>
      <c r="J44" s="232"/>
      <c r="K44" s="233">
        <f>ROUND(E44*J44,2)</f>
        <v>0</v>
      </c>
      <c r="L44" s="233">
        <v>21</v>
      </c>
      <c r="M44" s="233">
        <f>G44*(1+L44/100)</f>
        <v>0</v>
      </c>
      <c r="N44" s="222">
        <v>0</v>
      </c>
      <c r="O44" s="222">
        <f>ROUND(E44*N44,5)</f>
        <v>0</v>
      </c>
      <c r="P44" s="222">
        <v>0</v>
      </c>
      <c r="Q44" s="222">
        <f>ROUND(E44*P44,5)</f>
        <v>0</v>
      </c>
      <c r="R44" s="222"/>
      <c r="S44" s="222"/>
      <c r="T44" s="223">
        <v>6.0000000000000001E-3</v>
      </c>
      <c r="U44" s="222">
        <f>ROUND(E44*T44,2)</f>
        <v>1.08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104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14</v>
      </c>
      <c r="B45" s="220" t="s">
        <v>153</v>
      </c>
      <c r="C45" s="265" t="s">
        <v>154</v>
      </c>
      <c r="D45" s="222" t="s">
        <v>145</v>
      </c>
      <c r="E45" s="228">
        <v>177.4</v>
      </c>
      <c r="F45" s="232"/>
      <c r="G45" s="233">
        <f>ROUND(E45*F45,2)</f>
        <v>0</v>
      </c>
      <c r="H45" s="232"/>
      <c r="I45" s="233">
        <f>ROUND(E45*H45,2)</f>
        <v>0</v>
      </c>
      <c r="J45" s="232"/>
      <c r="K45" s="233">
        <f>ROUND(E45*J45,2)</f>
        <v>0</v>
      </c>
      <c r="L45" s="233">
        <v>21</v>
      </c>
      <c r="M45" s="233">
        <f>G45*(1+L45/100)</f>
        <v>0</v>
      </c>
      <c r="N45" s="222">
        <v>0</v>
      </c>
      <c r="O45" s="222">
        <f>ROUND(E45*N45,5)</f>
        <v>0</v>
      </c>
      <c r="P45" s="222">
        <v>0</v>
      </c>
      <c r="Q45" s="222">
        <f>ROUND(E45*P45,5)</f>
        <v>0</v>
      </c>
      <c r="R45" s="222"/>
      <c r="S45" s="222"/>
      <c r="T45" s="223">
        <v>0</v>
      </c>
      <c r="U45" s="222">
        <f>ROUND(E45*T45,2)</f>
        <v>0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104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15</v>
      </c>
      <c r="B46" s="220" t="s">
        <v>155</v>
      </c>
      <c r="C46" s="265" t="s">
        <v>156</v>
      </c>
      <c r="D46" s="222" t="s">
        <v>145</v>
      </c>
      <c r="E46" s="228">
        <v>0.59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21</v>
      </c>
      <c r="M46" s="233">
        <f>G46*(1+L46/100)</f>
        <v>0</v>
      </c>
      <c r="N46" s="222">
        <v>0</v>
      </c>
      <c r="O46" s="222">
        <f>ROUND(E46*N46,5)</f>
        <v>0</v>
      </c>
      <c r="P46" s="222">
        <v>0</v>
      </c>
      <c r="Q46" s="222">
        <f>ROUND(E46*P46,5)</f>
        <v>0</v>
      </c>
      <c r="R46" s="222"/>
      <c r="S46" s="222"/>
      <c r="T46" s="223">
        <v>0</v>
      </c>
      <c r="U46" s="222">
        <f>ROUND(E46*T46,2)</f>
        <v>0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104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20"/>
      <c r="C47" s="266" t="s">
        <v>157</v>
      </c>
      <c r="D47" s="224"/>
      <c r="E47" s="229">
        <v>0.5</v>
      </c>
      <c r="F47" s="233"/>
      <c r="G47" s="233"/>
      <c r="H47" s="233"/>
      <c r="I47" s="233"/>
      <c r="J47" s="233"/>
      <c r="K47" s="233"/>
      <c r="L47" s="233"/>
      <c r="M47" s="233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106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/>
      <c r="B48" s="220"/>
      <c r="C48" s="266" t="s">
        <v>158</v>
      </c>
      <c r="D48" s="224"/>
      <c r="E48" s="229">
        <v>0.09</v>
      </c>
      <c r="F48" s="233"/>
      <c r="G48" s="233"/>
      <c r="H48" s="233"/>
      <c r="I48" s="233"/>
      <c r="J48" s="233"/>
      <c r="K48" s="233"/>
      <c r="L48" s="233"/>
      <c r="M48" s="233"/>
      <c r="N48" s="222"/>
      <c r="O48" s="222"/>
      <c r="P48" s="222"/>
      <c r="Q48" s="222"/>
      <c r="R48" s="222"/>
      <c r="S48" s="222"/>
      <c r="T48" s="223"/>
      <c r="U48" s="22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106</v>
      </c>
      <c r="AF48" s="212">
        <v>0</v>
      </c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16</v>
      </c>
      <c r="B49" s="220" t="s">
        <v>159</v>
      </c>
      <c r="C49" s="265" t="s">
        <v>160</v>
      </c>
      <c r="D49" s="222" t="s">
        <v>145</v>
      </c>
      <c r="E49" s="228">
        <v>0.19971749999999999</v>
      </c>
      <c r="F49" s="232"/>
      <c r="G49" s="233">
        <f>ROUND(E49*F49,2)</f>
        <v>0</v>
      </c>
      <c r="H49" s="232"/>
      <c r="I49" s="233">
        <f>ROUND(E49*H49,2)</f>
        <v>0</v>
      </c>
      <c r="J49" s="232"/>
      <c r="K49" s="233">
        <f>ROUND(E49*J49,2)</f>
        <v>0</v>
      </c>
      <c r="L49" s="233">
        <v>21</v>
      </c>
      <c r="M49" s="233">
        <f>G49*(1+L49/100)</f>
        <v>0</v>
      </c>
      <c r="N49" s="222">
        <v>0</v>
      </c>
      <c r="O49" s="222">
        <f>ROUND(E49*N49,5)</f>
        <v>0</v>
      </c>
      <c r="P49" s="222">
        <v>0</v>
      </c>
      <c r="Q49" s="222">
        <f>ROUND(E49*P49,5)</f>
        <v>0</v>
      </c>
      <c r="R49" s="222"/>
      <c r="S49" s="222"/>
      <c r="T49" s="223">
        <v>0</v>
      </c>
      <c r="U49" s="222">
        <f>ROUND(E49*T49,2)</f>
        <v>0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104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20"/>
      <c r="C50" s="266" t="s">
        <v>161</v>
      </c>
      <c r="D50" s="224"/>
      <c r="E50" s="229">
        <v>0.19971749999999999</v>
      </c>
      <c r="F50" s="233"/>
      <c r="G50" s="233"/>
      <c r="H50" s="233"/>
      <c r="I50" s="233"/>
      <c r="J50" s="233"/>
      <c r="K50" s="233"/>
      <c r="L50" s="233"/>
      <c r="M50" s="233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106</v>
      </c>
      <c r="AF50" s="212">
        <v>0</v>
      </c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>
        <v>17</v>
      </c>
      <c r="B51" s="220" t="s">
        <v>162</v>
      </c>
      <c r="C51" s="265" t="s">
        <v>163</v>
      </c>
      <c r="D51" s="222" t="s">
        <v>145</v>
      </c>
      <c r="E51" s="228">
        <v>0.77500000000000002</v>
      </c>
      <c r="F51" s="232"/>
      <c r="G51" s="233">
        <f>ROUND(E51*F51,2)</f>
        <v>0</v>
      </c>
      <c r="H51" s="232"/>
      <c r="I51" s="233">
        <f>ROUND(E51*H51,2)</f>
        <v>0</v>
      </c>
      <c r="J51" s="232"/>
      <c r="K51" s="233">
        <f>ROUND(E51*J51,2)</f>
        <v>0</v>
      </c>
      <c r="L51" s="233">
        <v>21</v>
      </c>
      <c r="M51" s="233">
        <f>G51*(1+L51/100)</f>
        <v>0</v>
      </c>
      <c r="N51" s="222">
        <v>0</v>
      </c>
      <c r="O51" s="222">
        <f>ROUND(E51*N51,5)</f>
        <v>0</v>
      </c>
      <c r="P51" s="222">
        <v>0</v>
      </c>
      <c r="Q51" s="222">
        <f>ROUND(E51*P51,5)</f>
        <v>0</v>
      </c>
      <c r="R51" s="222"/>
      <c r="S51" s="222"/>
      <c r="T51" s="223">
        <v>0</v>
      </c>
      <c r="U51" s="222">
        <f>ROUND(E51*T51,2)</f>
        <v>0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104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/>
      <c r="B52" s="220"/>
      <c r="C52" s="266" t="s">
        <v>164</v>
      </c>
      <c r="D52" s="224"/>
      <c r="E52" s="229">
        <v>0.77500000000000002</v>
      </c>
      <c r="F52" s="233"/>
      <c r="G52" s="233"/>
      <c r="H52" s="233"/>
      <c r="I52" s="233"/>
      <c r="J52" s="233"/>
      <c r="K52" s="233"/>
      <c r="L52" s="233"/>
      <c r="M52" s="233"/>
      <c r="N52" s="222"/>
      <c r="O52" s="222"/>
      <c r="P52" s="222"/>
      <c r="Q52" s="222"/>
      <c r="R52" s="222"/>
      <c r="S52" s="222"/>
      <c r="T52" s="223"/>
      <c r="U52" s="222"/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106</v>
      </c>
      <c r="AF52" s="212">
        <v>0</v>
      </c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>
        <v>18</v>
      </c>
      <c r="B53" s="220" t="s">
        <v>162</v>
      </c>
      <c r="C53" s="265" t="s">
        <v>165</v>
      </c>
      <c r="D53" s="222" t="s">
        <v>145</v>
      </c>
      <c r="E53" s="228">
        <v>8.4000000000000005E-2</v>
      </c>
      <c r="F53" s="232"/>
      <c r="G53" s="233">
        <f>ROUND(E53*F53,2)</f>
        <v>0</v>
      </c>
      <c r="H53" s="232"/>
      <c r="I53" s="233">
        <f>ROUND(E53*H53,2)</f>
        <v>0</v>
      </c>
      <c r="J53" s="232"/>
      <c r="K53" s="233">
        <f>ROUND(E53*J53,2)</f>
        <v>0</v>
      </c>
      <c r="L53" s="233">
        <v>21</v>
      </c>
      <c r="M53" s="233">
        <f>G53*(1+L53/100)</f>
        <v>0</v>
      </c>
      <c r="N53" s="222">
        <v>0</v>
      </c>
      <c r="O53" s="222">
        <f>ROUND(E53*N53,5)</f>
        <v>0</v>
      </c>
      <c r="P53" s="222">
        <v>0</v>
      </c>
      <c r="Q53" s="222">
        <f>ROUND(E53*P53,5)</f>
        <v>0</v>
      </c>
      <c r="R53" s="222"/>
      <c r="S53" s="222"/>
      <c r="T53" s="223">
        <v>0</v>
      </c>
      <c r="U53" s="222">
        <f>ROUND(E53*T53,2)</f>
        <v>0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104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/>
      <c r="B54" s="220"/>
      <c r="C54" s="266" t="s">
        <v>166</v>
      </c>
      <c r="D54" s="224"/>
      <c r="E54" s="229">
        <v>8.4000000000000005E-2</v>
      </c>
      <c r="F54" s="233"/>
      <c r="G54" s="233"/>
      <c r="H54" s="233"/>
      <c r="I54" s="233"/>
      <c r="J54" s="233"/>
      <c r="K54" s="233"/>
      <c r="L54" s="233"/>
      <c r="M54" s="233"/>
      <c r="N54" s="222"/>
      <c r="O54" s="222"/>
      <c r="P54" s="222"/>
      <c r="Q54" s="222"/>
      <c r="R54" s="222"/>
      <c r="S54" s="222"/>
      <c r="T54" s="223"/>
      <c r="U54" s="222"/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106</v>
      </c>
      <c r="AF54" s="212">
        <v>0</v>
      </c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>
        <v>19</v>
      </c>
      <c r="B55" s="220" t="s">
        <v>167</v>
      </c>
      <c r="C55" s="265" t="s">
        <v>168</v>
      </c>
      <c r="D55" s="222" t="s">
        <v>145</v>
      </c>
      <c r="E55" s="228">
        <v>0.22950000000000001</v>
      </c>
      <c r="F55" s="232"/>
      <c r="G55" s="233">
        <f>ROUND(E55*F55,2)</f>
        <v>0</v>
      </c>
      <c r="H55" s="232"/>
      <c r="I55" s="233">
        <f>ROUND(E55*H55,2)</f>
        <v>0</v>
      </c>
      <c r="J55" s="232"/>
      <c r="K55" s="233">
        <f>ROUND(E55*J55,2)</f>
        <v>0</v>
      </c>
      <c r="L55" s="233">
        <v>21</v>
      </c>
      <c r="M55" s="233">
        <f>G55*(1+L55/100)</f>
        <v>0</v>
      </c>
      <c r="N55" s="222">
        <v>0</v>
      </c>
      <c r="O55" s="222">
        <f>ROUND(E55*N55,5)</f>
        <v>0</v>
      </c>
      <c r="P55" s="222">
        <v>0</v>
      </c>
      <c r="Q55" s="222">
        <f>ROUND(E55*P55,5)</f>
        <v>0</v>
      </c>
      <c r="R55" s="222"/>
      <c r="S55" s="222"/>
      <c r="T55" s="223">
        <v>0</v>
      </c>
      <c r="U55" s="222">
        <f>ROUND(E55*T55,2)</f>
        <v>0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104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/>
      <c r="B56" s="220"/>
      <c r="C56" s="266" t="s">
        <v>169</v>
      </c>
      <c r="D56" s="224"/>
      <c r="E56" s="229">
        <v>0.22950000000000001</v>
      </c>
      <c r="F56" s="233"/>
      <c r="G56" s="233"/>
      <c r="H56" s="233"/>
      <c r="I56" s="233"/>
      <c r="J56" s="233"/>
      <c r="K56" s="233"/>
      <c r="L56" s="233"/>
      <c r="M56" s="233"/>
      <c r="N56" s="222"/>
      <c r="O56" s="222"/>
      <c r="P56" s="222"/>
      <c r="Q56" s="222"/>
      <c r="R56" s="222"/>
      <c r="S56" s="222"/>
      <c r="T56" s="223"/>
      <c r="U56" s="222"/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106</v>
      </c>
      <c r="AF56" s="212">
        <v>0</v>
      </c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14" t="s">
        <v>99</v>
      </c>
      <c r="B57" s="221" t="s">
        <v>64</v>
      </c>
      <c r="C57" s="268" t="s">
        <v>65</v>
      </c>
      <c r="D57" s="226"/>
      <c r="E57" s="231"/>
      <c r="F57" s="236"/>
      <c r="G57" s="236">
        <f>SUMIF(AE58:AE59,"&lt;&gt;NOR",G58:G59)</f>
        <v>0</v>
      </c>
      <c r="H57" s="236"/>
      <c r="I57" s="236">
        <f>SUM(I58:I59)</f>
        <v>0</v>
      </c>
      <c r="J57" s="236"/>
      <c r="K57" s="236">
        <f>SUM(K58:K59)</f>
        <v>0</v>
      </c>
      <c r="L57" s="236"/>
      <c r="M57" s="236">
        <f>SUM(M58:M59)</f>
        <v>0</v>
      </c>
      <c r="N57" s="226"/>
      <c r="O57" s="226">
        <f>SUM(O58:O59)</f>
        <v>0.12519</v>
      </c>
      <c r="P57" s="226"/>
      <c r="Q57" s="226">
        <f>SUM(Q58:Q59)</f>
        <v>62.592750000000002</v>
      </c>
      <c r="R57" s="226"/>
      <c r="S57" s="226"/>
      <c r="T57" s="227"/>
      <c r="U57" s="226">
        <f>SUM(U58:U59)</f>
        <v>108.91</v>
      </c>
      <c r="AE57" t="s">
        <v>100</v>
      </c>
    </row>
    <row r="58" spans="1:60" ht="33.75" outlineLevel="1" x14ac:dyDescent="0.2">
      <c r="A58" s="213">
        <v>20</v>
      </c>
      <c r="B58" s="220" t="s">
        <v>170</v>
      </c>
      <c r="C58" s="265" t="s">
        <v>171</v>
      </c>
      <c r="D58" s="222" t="s">
        <v>109</v>
      </c>
      <c r="E58" s="228">
        <v>139.095</v>
      </c>
      <c r="F58" s="232"/>
      <c r="G58" s="233">
        <f>ROUND(E58*F58,2)</f>
        <v>0</v>
      </c>
      <c r="H58" s="232"/>
      <c r="I58" s="233">
        <f>ROUND(E58*H58,2)</f>
        <v>0</v>
      </c>
      <c r="J58" s="232"/>
      <c r="K58" s="233">
        <f>ROUND(E58*J58,2)</f>
        <v>0</v>
      </c>
      <c r="L58" s="233">
        <v>21</v>
      </c>
      <c r="M58" s="233">
        <f>G58*(1+L58/100)</f>
        <v>0</v>
      </c>
      <c r="N58" s="222">
        <v>8.9999999999999998E-4</v>
      </c>
      <c r="O58" s="222">
        <f>ROUND(E58*N58,5)</f>
        <v>0.12519</v>
      </c>
      <c r="P58" s="222">
        <v>0.45</v>
      </c>
      <c r="Q58" s="222">
        <f>ROUND(E58*P58,5)</f>
        <v>62.592750000000002</v>
      </c>
      <c r="R58" s="222"/>
      <c r="S58" s="222"/>
      <c r="T58" s="223">
        <v>0.78300000000000003</v>
      </c>
      <c r="U58" s="222">
        <f>ROUND(E58*T58,2)</f>
        <v>108.91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104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/>
      <c r="B59" s="220"/>
      <c r="C59" s="266" t="s">
        <v>172</v>
      </c>
      <c r="D59" s="224"/>
      <c r="E59" s="229">
        <v>139.095</v>
      </c>
      <c r="F59" s="233"/>
      <c r="G59" s="233"/>
      <c r="H59" s="233"/>
      <c r="I59" s="233"/>
      <c r="J59" s="233"/>
      <c r="K59" s="233"/>
      <c r="L59" s="233"/>
      <c r="M59" s="233"/>
      <c r="N59" s="222"/>
      <c r="O59" s="222"/>
      <c r="P59" s="222"/>
      <c r="Q59" s="222"/>
      <c r="R59" s="222"/>
      <c r="S59" s="222"/>
      <c r="T59" s="223"/>
      <c r="U59" s="222"/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106</v>
      </c>
      <c r="AF59" s="212">
        <v>0</v>
      </c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14" t="s">
        <v>99</v>
      </c>
      <c r="B60" s="221" t="s">
        <v>66</v>
      </c>
      <c r="C60" s="268" t="s">
        <v>67</v>
      </c>
      <c r="D60" s="226"/>
      <c r="E60" s="231"/>
      <c r="F60" s="236"/>
      <c r="G60" s="236">
        <f>SUMIF(AE61:AE62,"&lt;&gt;NOR",G61:G62)</f>
        <v>0</v>
      </c>
      <c r="H60" s="236"/>
      <c r="I60" s="236">
        <f>SUM(I61:I62)</f>
        <v>0</v>
      </c>
      <c r="J60" s="236"/>
      <c r="K60" s="236">
        <f>SUM(K61:K62)</f>
        <v>0</v>
      </c>
      <c r="L60" s="236"/>
      <c r="M60" s="236">
        <f>SUM(M61:M62)</f>
        <v>0</v>
      </c>
      <c r="N60" s="226"/>
      <c r="O60" s="226">
        <f>SUM(O61:O62)</f>
        <v>0</v>
      </c>
      <c r="P60" s="226"/>
      <c r="Q60" s="226">
        <f>SUM(Q61:Q62)</f>
        <v>0</v>
      </c>
      <c r="R60" s="226"/>
      <c r="S60" s="226"/>
      <c r="T60" s="227"/>
      <c r="U60" s="226">
        <f>SUM(U61:U62)</f>
        <v>0.60000000000000009</v>
      </c>
      <c r="AE60" t="s">
        <v>100</v>
      </c>
    </row>
    <row r="61" spans="1:60" outlineLevel="1" x14ac:dyDescent="0.2">
      <c r="A61" s="213">
        <v>21</v>
      </c>
      <c r="B61" s="220" t="s">
        <v>173</v>
      </c>
      <c r="C61" s="265" t="s">
        <v>174</v>
      </c>
      <c r="D61" s="222" t="s">
        <v>145</v>
      </c>
      <c r="E61" s="228">
        <v>0.14000000000000001</v>
      </c>
      <c r="F61" s="232"/>
      <c r="G61" s="233">
        <f>ROUND(E61*F61,2)</f>
        <v>0</v>
      </c>
      <c r="H61" s="232"/>
      <c r="I61" s="233">
        <f>ROUND(E61*H61,2)</f>
        <v>0</v>
      </c>
      <c r="J61" s="232"/>
      <c r="K61" s="233">
        <f>ROUND(E61*J61,2)</f>
        <v>0</v>
      </c>
      <c r="L61" s="233">
        <v>21</v>
      </c>
      <c r="M61" s="233">
        <f>G61*(1+L61/100)</f>
        <v>0</v>
      </c>
      <c r="N61" s="222">
        <v>0</v>
      </c>
      <c r="O61" s="222">
        <f>ROUND(E61*N61,5)</f>
        <v>0</v>
      </c>
      <c r="P61" s="222">
        <v>0</v>
      </c>
      <c r="Q61" s="222">
        <f>ROUND(E61*P61,5)</f>
        <v>0</v>
      </c>
      <c r="R61" s="222"/>
      <c r="S61" s="222"/>
      <c r="T61" s="223">
        <v>2.8719999999999999</v>
      </c>
      <c r="U61" s="222">
        <f>ROUND(E61*T61,2)</f>
        <v>0.4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104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>
        <v>22</v>
      </c>
      <c r="B62" s="220" t="s">
        <v>175</v>
      </c>
      <c r="C62" s="265" t="s">
        <v>176</v>
      </c>
      <c r="D62" s="222" t="s">
        <v>145</v>
      </c>
      <c r="E62" s="228">
        <v>0.05</v>
      </c>
      <c r="F62" s="232"/>
      <c r="G62" s="233">
        <f>ROUND(E62*F62,2)</f>
        <v>0</v>
      </c>
      <c r="H62" s="232"/>
      <c r="I62" s="233">
        <f>ROUND(E62*H62,2)</f>
        <v>0</v>
      </c>
      <c r="J62" s="232"/>
      <c r="K62" s="233">
        <f>ROUND(E62*J62,2)</f>
        <v>0</v>
      </c>
      <c r="L62" s="233">
        <v>21</v>
      </c>
      <c r="M62" s="233">
        <f>G62*(1+L62/100)</f>
        <v>0</v>
      </c>
      <c r="N62" s="222">
        <v>0</v>
      </c>
      <c r="O62" s="222">
        <f>ROUND(E62*N62,5)</f>
        <v>0</v>
      </c>
      <c r="P62" s="222">
        <v>0</v>
      </c>
      <c r="Q62" s="222">
        <f>ROUND(E62*P62,5)</f>
        <v>0</v>
      </c>
      <c r="R62" s="222"/>
      <c r="S62" s="222"/>
      <c r="T62" s="223">
        <v>3.9910000000000001</v>
      </c>
      <c r="U62" s="222">
        <f>ROUND(E62*T62,2)</f>
        <v>0.2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104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14" t="s">
        <v>99</v>
      </c>
      <c r="B63" s="221" t="s">
        <v>68</v>
      </c>
      <c r="C63" s="268" t="s">
        <v>69</v>
      </c>
      <c r="D63" s="226"/>
      <c r="E63" s="231"/>
      <c r="F63" s="236"/>
      <c r="G63" s="236">
        <f>SUMIF(AE64:AE68,"&lt;&gt;NOR",G64:G68)</f>
        <v>0</v>
      </c>
      <c r="H63" s="236"/>
      <c r="I63" s="236">
        <f>SUM(I64:I68)</f>
        <v>0</v>
      </c>
      <c r="J63" s="236"/>
      <c r="K63" s="236">
        <f>SUM(K64:K68)</f>
        <v>0</v>
      </c>
      <c r="L63" s="236"/>
      <c r="M63" s="236">
        <f>SUM(M64:M68)</f>
        <v>0</v>
      </c>
      <c r="N63" s="226"/>
      <c r="O63" s="226">
        <f>SUM(O64:O68)</f>
        <v>5.6699999999999997E-3</v>
      </c>
      <c r="P63" s="226"/>
      <c r="Q63" s="226">
        <f>SUM(Q64:Q68)</f>
        <v>0.49615999999999999</v>
      </c>
      <c r="R63" s="226"/>
      <c r="S63" s="226"/>
      <c r="T63" s="227"/>
      <c r="U63" s="226">
        <f>SUM(U64:U68)</f>
        <v>3.6199999999999997</v>
      </c>
      <c r="AE63" t="s">
        <v>100</v>
      </c>
    </row>
    <row r="64" spans="1:60" outlineLevel="1" x14ac:dyDescent="0.2">
      <c r="A64" s="213">
        <v>23</v>
      </c>
      <c r="B64" s="220" t="s">
        <v>177</v>
      </c>
      <c r="C64" s="265" t="s">
        <v>178</v>
      </c>
      <c r="D64" s="222" t="s">
        <v>103</v>
      </c>
      <c r="E64" s="228">
        <v>35.44</v>
      </c>
      <c r="F64" s="232"/>
      <c r="G64" s="233">
        <f>ROUND(E64*F64,2)</f>
        <v>0</v>
      </c>
      <c r="H64" s="232"/>
      <c r="I64" s="233">
        <f>ROUND(E64*H64,2)</f>
        <v>0</v>
      </c>
      <c r="J64" s="232"/>
      <c r="K64" s="233">
        <f>ROUND(E64*J64,2)</f>
        <v>0</v>
      </c>
      <c r="L64" s="233">
        <v>21</v>
      </c>
      <c r="M64" s="233">
        <f>G64*(1+L64/100)</f>
        <v>0</v>
      </c>
      <c r="N64" s="222">
        <v>1.6000000000000001E-4</v>
      </c>
      <c r="O64" s="222">
        <f>ROUND(E64*N64,5)</f>
        <v>5.6699999999999997E-3</v>
      </c>
      <c r="P64" s="222">
        <v>1.4E-2</v>
      </c>
      <c r="Q64" s="222">
        <f>ROUND(E64*P64,5)</f>
        <v>0.49615999999999999</v>
      </c>
      <c r="R64" s="222"/>
      <c r="S64" s="222"/>
      <c r="T64" s="223">
        <v>0.10199999999999999</v>
      </c>
      <c r="U64" s="222">
        <f>ROUND(E64*T64,2)</f>
        <v>3.61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104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/>
      <c r="B65" s="220"/>
      <c r="C65" s="266" t="s">
        <v>179</v>
      </c>
      <c r="D65" s="224"/>
      <c r="E65" s="229">
        <v>8.64</v>
      </c>
      <c r="F65" s="233"/>
      <c r="G65" s="233"/>
      <c r="H65" s="233"/>
      <c r="I65" s="233"/>
      <c r="J65" s="233"/>
      <c r="K65" s="233"/>
      <c r="L65" s="233"/>
      <c r="M65" s="233"/>
      <c r="N65" s="222"/>
      <c r="O65" s="222"/>
      <c r="P65" s="222"/>
      <c r="Q65" s="222"/>
      <c r="R65" s="222"/>
      <c r="S65" s="222"/>
      <c r="T65" s="223"/>
      <c r="U65" s="22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106</v>
      </c>
      <c r="AF65" s="212">
        <v>0</v>
      </c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/>
      <c r="B66" s="220"/>
      <c r="C66" s="266" t="s">
        <v>180</v>
      </c>
      <c r="D66" s="224"/>
      <c r="E66" s="229">
        <v>12.6</v>
      </c>
      <c r="F66" s="233"/>
      <c r="G66" s="233"/>
      <c r="H66" s="233"/>
      <c r="I66" s="233"/>
      <c r="J66" s="233"/>
      <c r="K66" s="233"/>
      <c r="L66" s="233"/>
      <c r="M66" s="233"/>
      <c r="N66" s="222"/>
      <c r="O66" s="222"/>
      <c r="P66" s="222"/>
      <c r="Q66" s="222"/>
      <c r="R66" s="222"/>
      <c r="S66" s="222"/>
      <c r="T66" s="223"/>
      <c r="U66" s="222"/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106</v>
      </c>
      <c r="AF66" s="212">
        <v>0</v>
      </c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/>
      <c r="B67" s="220"/>
      <c r="C67" s="266" t="s">
        <v>181</v>
      </c>
      <c r="D67" s="224"/>
      <c r="E67" s="229">
        <v>14.2</v>
      </c>
      <c r="F67" s="233"/>
      <c r="G67" s="233"/>
      <c r="H67" s="233"/>
      <c r="I67" s="233"/>
      <c r="J67" s="233"/>
      <c r="K67" s="233"/>
      <c r="L67" s="233"/>
      <c r="M67" s="233"/>
      <c r="N67" s="222"/>
      <c r="O67" s="222"/>
      <c r="P67" s="222"/>
      <c r="Q67" s="222"/>
      <c r="R67" s="222"/>
      <c r="S67" s="222"/>
      <c r="T67" s="223"/>
      <c r="U67" s="222"/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106</v>
      </c>
      <c r="AF67" s="212">
        <v>0</v>
      </c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13">
        <v>24</v>
      </c>
      <c r="B68" s="220" t="s">
        <v>182</v>
      </c>
      <c r="C68" s="265" t="s">
        <v>183</v>
      </c>
      <c r="D68" s="222" t="s">
        <v>145</v>
      </c>
      <c r="E68" s="228">
        <v>6.0000000000000001E-3</v>
      </c>
      <c r="F68" s="232"/>
      <c r="G68" s="233">
        <f>ROUND(E68*F68,2)</f>
        <v>0</v>
      </c>
      <c r="H68" s="232"/>
      <c r="I68" s="233">
        <f>ROUND(E68*H68,2)</f>
        <v>0</v>
      </c>
      <c r="J68" s="232"/>
      <c r="K68" s="233">
        <f>ROUND(E68*J68,2)</f>
        <v>0</v>
      </c>
      <c r="L68" s="233">
        <v>21</v>
      </c>
      <c r="M68" s="233">
        <f>G68*(1+L68/100)</f>
        <v>0</v>
      </c>
      <c r="N68" s="222">
        <v>0</v>
      </c>
      <c r="O68" s="222">
        <f>ROUND(E68*N68,5)</f>
        <v>0</v>
      </c>
      <c r="P68" s="222">
        <v>0</v>
      </c>
      <c r="Q68" s="222">
        <f>ROUND(E68*P68,5)</f>
        <v>0</v>
      </c>
      <c r="R68" s="222"/>
      <c r="S68" s="222"/>
      <c r="T68" s="223">
        <v>1.7509999999999999</v>
      </c>
      <c r="U68" s="222">
        <f>ROUND(E68*T68,2)</f>
        <v>0.01</v>
      </c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104</v>
      </c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14" t="s">
        <v>99</v>
      </c>
      <c r="B69" s="221" t="s">
        <v>70</v>
      </c>
      <c r="C69" s="268" t="s">
        <v>71</v>
      </c>
      <c r="D69" s="226"/>
      <c r="E69" s="231"/>
      <c r="F69" s="236"/>
      <c r="G69" s="236">
        <f>SUMIF(AE70:AE86,"&lt;&gt;NOR",G70:G86)</f>
        <v>0</v>
      </c>
      <c r="H69" s="236"/>
      <c r="I69" s="236">
        <f>SUM(I70:I86)</f>
        <v>0</v>
      </c>
      <c r="J69" s="236"/>
      <c r="K69" s="236">
        <f>SUM(K70:K86)</f>
        <v>0</v>
      </c>
      <c r="L69" s="236"/>
      <c r="M69" s="236">
        <f>SUM(M70:M86)</f>
        <v>0</v>
      </c>
      <c r="N69" s="226"/>
      <c r="O69" s="226">
        <f>SUM(O70:O86)</f>
        <v>2.8500000000000001E-2</v>
      </c>
      <c r="P69" s="226"/>
      <c r="Q69" s="226">
        <f>SUM(Q70:Q86)</f>
        <v>3.1183300000000003</v>
      </c>
      <c r="R69" s="226"/>
      <c r="S69" s="226"/>
      <c r="T69" s="227"/>
      <c r="U69" s="226">
        <f>SUM(U70:U86)</f>
        <v>87.94</v>
      </c>
      <c r="AE69" t="s">
        <v>100</v>
      </c>
    </row>
    <row r="70" spans="1:60" outlineLevel="1" x14ac:dyDescent="0.2">
      <c r="A70" s="213">
        <v>25</v>
      </c>
      <c r="B70" s="220" t="s">
        <v>184</v>
      </c>
      <c r="C70" s="265" t="s">
        <v>185</v>
      </c>
      <c r="D70" s="222" t="s">
        <v>186</v>
      </c>
      <c r="E70" s="228">
        <v>570</v>
      </c>
      <c r="F70" s="232"/>
      <c r="G70" s="233">
        <f>ROUND(E70*F70,2)</f>
        <v>0</v>
      </c>
      <c r="H70" s="232"/>
      <c r="I70" s="233">
        <f>ROUND(E70*H70,2)</f>
        <v>0</v>
      </c>
      <c r="J70" s="232"/>
      <c r="K70" s="233">
        <f>ROUND(E70*J70,2)</f>
        <v>0</v>
      </c>
      <c r="L70" s="233">
        <v>21</v>
      </c>
      <c r="M70" s="233">
        <f>G70*(1+L70/100)</f>
        <v>0</v>
      </c>
      <c r="N70" s="222">
        <v>5.0000000000000002E-5</v>
      </c>
      <c r="O70" s="222">
        <f>ROUND(E70*N70,5)</f>
        <v>2.8500000000000001E-2</v>
      </c>
      <c r="P70" s="222">
        <v>1E-3</v>
      </c>
      <c r="Q70" s="222">
        <f>ROUND(E70*P70,5)</f>
        <v>0.56999999999999995</v>
      </c>
      <c r="R70" s="222"/>
      <c r="S70" s="222"/>
      <c r="T70" s="223">
        <v>9.7000000000000003E-2</v>
      </c>
      <c r="U70" s="222">
        <f>ROUND(E70*T70,2)</f>
        <v>55.29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104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/>
      <c r="B71" s="220"/>
      <c r="C71" s="267" t="s">
        <v>187</v>
      </c>
      <c r="D71" s="225"/>
      <c r="E71" s="230"/>
      <c r="F71" s="234"/>
      <c r="G71" s="235"/>
      <c r="H71" s="233"/>
      <c r="I71" s="233"/>
      <c r="J71" s="233"/>
      <c r="K71" s="233"/>
      <c r="L71" s="233"/>
      <c r="M71" s="233"/>
      <c r="N71" s="222"/>
      <c r="O71" s="222"/>
      <c r="P71" s="222"/>
      <c r="Q71" s="222"/>
      <c r="R71" s="222"/>
      <c r="S71" s="222"/>
      <c r="T71" s="223"/>
      <c r="U71" s="22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125</v>
      </c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5" t="str">
        <f>C71</f>
        <v>V projektu se předpokládá kompenzace vodorovného přesunu vybouraných ocelových konstrukcí</v>
      </c>
      <c r="BB71" s="212"/>
      <c r="BC71" s="212"/>
      <c r="BD71" s="212"/>
      <c r="BE71" s="212"/>
      <c r="BF71" s="212"/>
      <c r="BG71" s="212"/>
      <c r="BH71" s="212"/>
    </row>
    <row r="72" spans="1:60" ht="33.75" outlineLevel="1" x14ac:dyDescent="0.2">
      <c r="A72" s="213"/>
      <c r="B72" s="220"/>
      <c r="C72" s="267" t="s">
        <v>188</v>
      </c>
      <c r="D72" s="225"/>
      <c r="E72" s="230"/>
      <c r="F72" s="234"/>
      <c r="G72" s="235"/>
      <c r="H72" s="233"/>
      <c r="I72" s="233"/>
      <c r="J72" s="233"/>
      <c r="K72" s="233"/>
      <c r="L72" s="233"/>
      <c r="M72" s="233"/>
      <c r="N72" s="222"/>
      <c r="O72" s="222"/>
      <c r="P72" s="222"/>
      <c r="Q72" s="222"/>
      <c r="R72" s="222"/>
      <c r="S72" s="222"/>
      <c r="T72" s="223"/>
      <c r="U72" s="222"/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125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5" t="str">
        <f>C72</f>
        <v>odevzdáním do sběren kovového odpadu.V případě, že bude dodavatel požadovat vodorovný přesun a skládkovné musí tato náklady zahrnout do jednotkové ceny demontáže při soupisem vymezeném množství měrných jednotek</v>
      </c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/>
      <c r="B73" s="220"/>
      <c r="C73" s="266" t="s">
        <v>189</v>
      </c>
      <c r="D73" s="224"/>
      <c r="E73" s="229">
        <v>40</v>
      </c>
      <c r="F73" s="233"/>
      <c r="G73" s="233"/>
      <c r="H73" s="233"/>
      <c r="I73" s="233"/>
      <c r="J73" s="233"/>
      <c r="K73" s="233"/>
      <c r="L73" s="233"/>
      <c r="M73" s="233"/>
      <c r="N73" s="222"/>
      <c r="O73" s="222"/>
      <c r="P73" s="222"/>
      <c r="Q73" s="222"/>
      <c r="R73" s="222"/>
      <c r="S73" s="222"/>
      <c r="T73" s="223"/>
      <c r="U73" s="222"/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106</v>
      </c>
      <c r="AF73" s="212">
        <v>0</v>
      </c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/>
      <c r="B74" s="220"/>
      <c r="C74" s="266" t="s">
        <v>190</v>
      </c>
      <c r="D74" s="224"/>
      <c r="E74" s="229">
        <v>350</v>
      </c>
      <c r="F74" s="233"/>
      <c r="G74" s="233"/>
      <c r="H74" s="233"/>
      <c r="I74" s="233"/>
      <c r="J74" s="233"/>
      <c r="K74" s="233"/>
      <c r="L74" s="233"/>
      <c r="M74" s="233"/>
      <c r="N74" s="222"/>
      <c r="O74" s="222"/>
      <c r="P74" s="222"/>
      <c r="Q74" s="222"/>
      <c r="R74" s="222"/>
      <c r="S74" s="222"/>
      <c r="T74" s="223"/>
      <c r="U74" s="222"/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106</v>
      </c>
      <c r="AF74" s="212">
        <v>0</v>
      </c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/>
      <c r="B75" s="220"/>
      <c r="C75" s="266" t="s">
        <v>191</v>
      </c>
      <c r="D75" s="224"/>
      <c r="E75" s="229">
        <v>180</v>
      </c>
      <c r="F75" s="233"/>
      <c r="G75" s="233"/>
      <c r="H75" s="233"/>
      <c r="I75" s="233"/>
      <c r="J75" s="233"/>
      <c r="K75" s="233"/>
      <c r="L75" s="233"/>
      <c r="M75" s="233"/>
      <c r="N75" s="222"/>
      <c r="O75" s="222"/>
      <c r="P75" s="222"/>
      <c r="Q75" s="222"/>
      <c r="R75" s="222"/>
      <c r="S75" s="222"/>
      <c r="T75" s="223"/>
      <c r="U75" s="222"/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106</v>
      </c>
      <c r="AF75" s="212">
        <v>0</v>
      </c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>
        <v>26</v>
      </c>
      <c r="B76" s="220" t="s">
        <v>192</v>
      </c>
      <c r="C76" s="265" t="s">
        <v>193</v>
      </c>
      <c r="D76" s="222" t="s">
        <v>103</v>
      </c>
      <c r="E76" s="228">
        <v>77.5</v>
      </c>
      <c r="F76" s="232"/>
      <c r="G76" s="233">
        <f>ROUND(E76*F76,2)</f>
        <v>0</v>
      </c>
      <c r="H76" s="232"/>
      <c r="I76" s="233">
        <f>ROUND(E76*H76,2)</f>
        <v>0</v>
      </c>
      <c r="J76" s="232"/>
      <c r="K76" s="233">
        <f>ROUND(E76*J76,2)</f>
        <v>0</v>
      </c>
      <c r="L76" s="233">
        <v>21</v>
      </c>
      <c r="M76" s="233">
        <f>G76*(1+L76/100)</f>
        <v>0</v>
      </c>
      <c r="N76" s="222">
        <v>0</v>
      </c>
      <c r="O76" s="222">
        <f>ROUND(E76*N76,5)</f>
        <v>0</v>
      </c>
      <c r="P76" s="222">
        <v>0.02</v>
      </c>
      <c r="Q76" s="222">
        <f>ROUND(E76*P76,5)</f>
        <v>1.55</v>
      </c>
      <c r="R76" s="222"/>
      <c r="S76" s="222"/>
      <c r="T76" s="223">
        <v>0.42</v>
      </c>
      <c r="U76" s="222">
        <f>ROUND(E76*T76,2)</f>
        <v>32.549999999999997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104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/>
      <c r="B77" s="220"/>
      <c r="C77" s="267" t="s">
        <v>187</v>
      </c>
      <c r="D77" s="225"/>
      <c r="E77" s="230"/>
      <c r="F77" s="234"/>
      <c r="G77" s="235"/>
      <c r="H77" s="233"/>
      <c r="I77" s="233"/>
      <c r="J77" s="233"/>
      <c r="K77" s="233"/>
      <c r="L77" s="233"/>
      <c r="M77" s="233"/>
      <c r="N77" s="222"/>
      <c r="O77" s="222"/>
      <c r="P77" s="222"/>
      <c r="Q77" s="222"/>
      <c r="R77" s="222"/>
      <c r="S77" s="222"/>
      <c r="T77" s="223"/>
      <c r="U77" s="222"/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125</v>
      </c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5" t="str">
        <f>C77</f>
        <v>V projektu se předpokládá kompenzace vodorovného přesunu vybouraných ocelových konstrukcí</v>
      </c>
      <c r="BB77" s="212"/>
      <c r="BC77" s="212"/>
      <c r="BD77" s="212"/>
      <c r="BE77" s="212"/>
      <c r="BF77" s="212"/>
      <c r="BG77" s="212"/>
      <c r="BH77" s="212"/>
    </row>
    <row r="78" spans="1:60" ht="33.75" outlineLevel="1" x14ac:dyDescent="0.2">
      <c r="A78" s="213"/>
      <c r="B78" s="220"/>
      <c r="C78" s="267" t="s">
        <v>188</v>
      </c>
      <c r="D78" s="225"/>
      <c r="E78" s="230"/>
      <c r="F78" s="234"/>
      <c r="G78" s="235"/>
      <c r="H78" s="233"/>
      <c r="I78" s="233"/>
      <c r="J78" s="233"/>
      <c r="K78" s="233"/>
      <c r="L78" s="233"/>
      <c r="M78" s="233"/>
      <c r="N78" s="222"/>
      <c r="O78" s="222"/>
      <c r="P78" s="222"/>
      <c r="Q78" s="222"/>
      <c r="R78" s="222"/>
      <c r="S78" s="222"/>
      <c r="T78" s="223"/>
      <c r="U78" s="222"/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125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5" t="str">
        <f>C78</f>
        <v>odevzdáním do sběren kovového odpadu.V případě, že bude dodavatel požadovat vodorovný přesun a skládkovné musí tato náklady zahrnout do jednotkové ceny demontáže při soupisem vymezeném množství měrných jednotek</v>
      </c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/>
      <c r="B79" s="220"/>
      <c r="C79" s="267" t="s">
        <v>194</v>
      </c>
      <c r="D79" s="225"/>
      <c r="E79" s="230"/>
      <c r="F79" s="234"/>
      <c r="G79" s="235"/>
      <c r="H79" s="233"/>
      <c r="I79" s="233"/>
      <c r="J79" s="233"/>
      <c r="K79" s="233"/>
      <c r="L79" s="233"/>
      <c r="M79" s="233"/>
      <c r="N79" s="222"/>
      <c r="O79" s="222"/>
      <c r="P79" s="222"/>
      <c r="Q79" s="222"/>
      <c r="R79" s="222"/>
      <c r="S79" s="222"/>
      <c r="T79" s="223"/>
      <c r="U79" s="222"/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125</v>
      </c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5" t="str">
        <f>C79</f>
        <v>Hmotnost ocelové konstrukce: 1,55-0,775= 0,775t</v>
      </c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20"/>
      <c r="C80" s="266" t="s">
        <v>195</v>
      </c>
      <c r="D80" s="224"/>
      <c r="E80" s="229">
        <v>77.5</v>
      </c>
      <c r="F80" s="233"/>
      <c r="G80" s="233"/>
      <c r="H80" s="233"/>
      <c r="I80" s="233"/>
      <c r="J80" s="233"/>
      <c r="K80" s="233"/>
      <c r="L80" s="233"/>
      <c r="M80" s="233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106</v>
      </c>
      <c r="AF80" s="212">
        <v>0</v>
      </c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13">
        <v>27</v>
      </c>
      <c r="B81" s="220" t="s">
        <v>196</v>
      </c>
      <c r="C81" s="265" t="s">
        <v>197</v>
      </c>
      <c r="D81" s="222" t="s">
        <v>103</v>
      </c>
      <c r="E81" s="228">
        <v>79.866265208888905</v>
      </c>
      <c r="F81" s="232"/>
      <c r="G81" s="233">
        <f>ROUND(E81*F81,2)</f>
        <v>0</v>
      </c>
      <c r="H81" s="232"/>
      <c r="I81" s="233">
        <f>ROUND(E81*H81,2)</f>
        <v>0</v>
      </c>
      <c r="J81" s="232"/>
      <c r="K81" s="233">
        <f>ROUND(E81*J81,2)</f>
        <v>0</v>
      </c>
      <c r="L81" s="233">
        <v>21</v>
      </c>
      <c r="M81" s="233">
        <f>G81*(1+L81/100)</f>
        <v>0</v>
      </c>
      <c r="N81" s="222">
        <v>0</v>
      </c>
      <c r="O81" s="222">
        <f>ROUND(E81*N81,5)</f>
        <v>0</v>
      </c>
      <c r="P81" s="222">
        <v>1.2500000000000001E-2</v>
      </c>
      <c r="Q81" s="222">
        <f>ROUND(E81*P81,5)</f>
        <v>0.99833000000000005</v>
      </c>
      <c r="R81" s="222"/>
      <c r="S81" s="222"/>
      <c r="T81" s="223">
        <v>0</v>
      </c>
      <c r="U81" s="222">
        <f>ROUND(E81*T81,2)</f>
        <v>0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104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/>
      <c r="B82" s="220"/>
      <c r="C82" s="267" t="s">
        <v>187</v>
      </c>
      <c r="D82" s="225"/>
      <c r="E82" s="230"/>
      <c r="F82" s="234"/>
      <c r="G82" s="235"/>
      <c r="H82" s="233"/>
      <c r="I82" s="233"/>
      <c r="J82" s="233"/>
      <c r="K82" s="233"/>
      <c r="L82" s="233"/>
      <c r="M82" s="233"/>
      <c r="N82" s="222"/>
      <c r="O82" s="222"/>
      <c r="P82" s="222"/>
      <c r="Q82" s="222"/>
      <c r="R82" s="222"/>
      <c r="S82" s="222"/>
      <c r="T82" s="223"/>
      <c r="U82" s="222"/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125</v>
      </c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5" t="str">
        <f>C82</f>
        <v>V projektu se předpokládá kompenzace vodorovného přesunu vybouraných ocelových konstrukcí</v>
      </c>
      <c r="BB82" s="212"/>
      <c r="BC82" s="212"/>
      <c r="BD82" s="212"/>
      <c r="BE82" s="212"/>
      <c r="BF82" s="212"/>
      <c r="BG82" s="212"/>
      <c r="BH82" s="212"/>
    </row>
    <row r="83" spans="1:60" ht="33.75" outlineLevel="1" x14ac:dyDescent="0.2">
      <c r="A83" s="213"/>
      <c r="B83" s="220"/>
      <c r="C83" s="267" t="s">
        <v>188</v>
      </c>
      <c r="D83" s="225"/>
      <c r="E83" s="230"/>
      <c r="F83" s="234"/>
      <c r="G83" s="235"/>
      <c r="H83" s="233"/>
      <c r="I83" s="233"/>
      <c r="J83" s="233"/>
      <c r="K83" s="233"/>
      <c r="L83" s="233"/>
      <c r="M83" s="233"/>
      <c r="N83" s="222"/>
      <c r="O83" s="222"/>
      <c r="P83" s="222"/>
      <c r="Q83" s="222"/>
      <c r="R83" s="222"/>
      <c r="S83" s="222"/>
      <c r="T83" s="223"/>
      <c r="U83" s="222"/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125</v>
      </c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5" t="str">
        <f>C83</f>
        <v>odevzdáním do sběren kovového odpadu.V případě, že bude dodavatel požadovat vodorovný přesun a skládkovné musí tato náklady zahrnout do jednotkové ceny demontáže při soupisem vymezeném množství měrných jednotek</v>
      </c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/>
      <c r="B84" s="220"/>
      <c r="C84" s="267" t="s">
        <v>198</v>
      </c>
      <c r="D84" s="225"/>
      <c r="E84" s="230"/>
      <c r="F84" s="234"/>
      <c r="G84" s="235"/>
      <c r="H84" s="233"/>
      <c r="I84" s="233"/>
      <c r="J84" s="233"/>
      <c r="K84" s="233"/>
      <c r="L84" s="233"/>
      <c r="M84" s="233"/>
      <c r="N84" s="222"/>
      <c r="O84" s="222"/>
      <c r="P84" s="222"/>
      <c r="Q84" s="222"/>
      <c r="R84" s="222"/>
      <c r="S84" s="222"/>
      <c r="T84" s="223"/>
      <c r="U84" s="222"/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125</v>
      </c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5" t="str">
        <f>C84</f>
        <v>Hmotnost ocelové konstrukce: 0,999-0,199= 0,7t</v>
      </c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/>
      <c r="B85" s="220"/>
      <c r="C85" s="266" t="s">
        <v>199</v>
      </c>
      <c r="D85" s="224"/>
      <c r="E85" s="229">
        <v>79.866265208888905</v>
      </c>
      <c r="F85" s="233"/>
      <c r="G85" s="233"/>
      <c r="H85" s="233"/>
      <c r="I85" s="233"/>
      <c r="J85" s="233"/>
      <c r="K85" s="233"/>
      <c r="L85" s="233"/>
      <c r="M85" s="233"/>
      <c r="N85" s="222"/>
      <c r="O85" s="222"/>
      <c r="P85" s="222"/>
      <c r="Q85" s="222"/>
      <c r="R85" s="222"/>
      <c r="S85" s="222"/>
      <c r="T85" s="223"/>
      <c r="U85" s="222"/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106</v>
      </c>
      <c r="AF85" s="212">
        <v>0</v>
      </c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44">
        <v>28</v>
      </c>
      <c r="B86" s="245" t="s">
        <v>200</v>
      </c>
      <c r="C86" s="269" t="s">
        <v>201</v>
      </c>
      <c r="D86" s="246" t="s">
        <v>145</v>
      </c>
      <c r="E86" s="247">
        <v>2.9000000000000001E-2</v>
      </c>
      <c r="F86" s="248"/>
      <c r="G86" s="249">
        <f>ROUND(E86*F86,2)</f>
        <v>0</v>
      </c>
      <c r="H86" s="248"/>
      <c r="I86" s="249">
        <f>ROUND(E86*H86,2)</f>
        <v>0</v>
      </c>
      <c r="J86" s="248"/>
      <c r="K86" s="249">
        <f>ROUND(E86*J86,2)</f>
        <v>0</v>
      </c>
      <c r="L86" s="249">
        <v>21</v>
      </c>
      <c r="M86" s="249">
        <f>G86*(1+L86/100)</f>
        <v>0</v>
      </c>
      <c r="N86" s="246">
        <v>0</v>
      </c>
      <c r="O86" s="246">
        <f>ROUND(E86*N86,5)</f>
        <v>0</v>
      </c>
      <c r="P86" s="246">
        <v>0</v>
      </c>
      <c r="Q86" s="246">
        <f>ROUND(E86*P86,5)</f>
        <v>0</v>
      </c>
      <c r="R86" s="246"/>
      <c r="S86" s="246"/>
      <c r="T86" s="250">
        <v>3.327</v>
      </c>
      <c r="U86" s="246">
        <f>ROUND(E86*T86,2)</f>
        <v>0.1</v>
      </c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104</v>
      </c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6"/>
      <c r="B87" s="7" t="s">
        <v>202</v>
      </c>
      <c r="C87" s="270" t="s">
        <v>202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AC87">
        <v>15</v>
      </c>
      <c r="AD87">
        <v>21</v>
      </c>
    </row>
    <row r="88" spans="1:60" x14ac:dyDescent="0.2">
      <c r="A88" s="251"/>
      <c r="B88" s="252">
        <v>26</v>
      </c>
      <c r="C88" s="271" t="s">
        <v>202</v>
      </c>
      <c r="D88" s="253"/>
      <c r="E88" s="253"/>
      <c r="F88" s="253"/>
      <c r="G88" s="264">
        <f>G8+G23+G25+G36+G57+G60+G63+G69</f>
        <v>0</v>
      </c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AC88">
        <f>SUMIF(L7:L86,AC87,G7:G86)</f>
        <v>0</v>
      </c>
      <c r="AD88">
        <f>SUMIF(L7:L86,AD87,G7:G86)</f>
        <v>0</v>
      </c>
      <c r="AE88" t="s">
        <v>203</v>
      </c>
    </row>
    <row r="89" spans="1:60" x14ac:dyDescent="0.2">
      <c r="A89" s="6"/>
      <c r="B89" s="7" t="s">
        <v>202</v>
      </c>
      <c r="C89" s="270" t="s">
        <v>202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pans="1:60" x14ac:dyDescent="0.2">
      <c r="A90" s="6"/>
      <c r="B90" s="7" t="s">
        <v>202</v>
      </c>
      <c r="C90" s="270" t="s">
        <v>202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60" x14ac:dyDescent="0.2">
      <c r="A91" s="254">
        <v>33</v>
      </c>
      <c r="B91" s="254"/>
      <c r="C91" s="272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60" x14ac:dyDescent="0.2">
      <c r="A92" s="255"/>
      <c r="B92" s="256"/>
      <c r="C92" s="273"/>
      <c r="D92" s="256"/>
      <c r="E92" s="256"/>
      <c r="F92" s="256"/>
      <c r="G92" s="257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AE92" t="s">
        <v>204</v>
      </c>
    </row>
    <row r="93" spans="1:60" x14ac:dyDescent="0.2">
      <c r="A93" s="258"/>
      <c r="B93" s="259"/>
      <c r="C93" s="274"/>
      <c r="D93" s="259"/>
      <c r="E93" s="259"/>
      <c r="F93" s="259"/>
      <c r="G93" s="260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pans="1:60" x14ac:dyDescent="0.2">
      <c r="A94" s="258"/>
      <c r="B94" s="259"/>
      <c r="C94" s="274"/>
      <c r="D94" s="259"/>
      <c r="E94" s="259"/>
      <c r="F94" s="259"/>
      <c r="G94" s="260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pans="1:60" x14ac:dyDescent="0.2">
      <c r="A95" s="258"/>
      <c r="B95" s="259"/>
      <c r="C95" s="274"/>
      <c r="D95" s="259"/>
      <c r="E95" s="259"/>
      <c r="F95" s="259"/>
      <c r="G95" s="260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60" x14ac:dyDescent="0.2">
      <c r="A96" s="261"/>
      <c r="B96" s="262"/>
      <c r="C96" s="275"/>
      <c r="D96" s="262"/>
      <c r="E96" s="262"/>
      <c r="F96" s="262"/>
      <c r="G96" s="263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1:31" x14ac:dyDescent="0.2">
      <c r="A97" s="6"/>
      <c r="B97" s="7" t="s">
        <v>202</v>
      </c>
      <c r="C97" s="270" t="s">
        <v>202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 x14ac:dyDescent="0.2">
      <c r="C98" s="276"/>
      <c r="AE98" t="s">
        <v>205</v>
      </c>
    </row>
  </sheetData>
  <mergeCells count="20">
    <mergeCell ref="A91:C91"/>
    <mergeCell ref="A92:G96"/>
    <mergeCell ref="C77:G77"/>
    <mergeCell ref="C78:G78"/>
    <mergeCell ref="C79:G79"/>
    <mergeCell ref="C82:G82"/>
    <mergeCell ref="C83:G83"/>
    <mergeCell ref="C84:G84"/>
    <mergeCell ref="C22:G22"/>
    <mergeCell ref="C40:G40"/>
    <mergeCell ref="C41:G41"/>
    <mergeCell ref="C42:G42"/>
    <mergeCell ref="C71:G71"/>
    <mergeCell ref="C72:G72"/>
    <mergeCell ref="A1:G1"/>
    <mergeCell ref="C2:G2"/>
    <mergeCell ref="C3:G3"/>
    <mergeCell ref="C4:G4"/>
    <mergeCell ref="C20:G20"/>
    <mergeCell ref="C21:G21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2019-05-28T10:13:18Z</dcterms:modified>
</cp:coreProperties>
</file>